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65F5598C-9519-4215-AD56-841ACF34C1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V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Q26" i="2"/>
  <c r="Q45" i="2" s="1"/>
  <c r="J26" i="2"/>
  <c r="J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W45" i="2" s="1"/>
  <c r="V13" i="2"/>
  <c r="U13" i="2"/>
  <c r="T13" i="2"/>
  <c r="T26" i="2" s="1"/>
  <c r="T45" i="2" s="1"/>
  <c r="S13" i="2"/>
  <c r="R13" i="2"/>
  <c r="R26" i="2" s="1"/>
  <c r="R45" i="2" s="1"/>
  <c r="Q13" i="2"/>
  <c r="P13" i="2"/>
  <c r="P26" i="2" s="1"/>
  <c r="O13" i="2"/>
  <c r="O26" i="2" s="1"/>
  <c r="N13" i="2"/>
  <c r="M13" i="2"/>
  <c r="L13" i="2"/>
  <c r="L26" i="2" s="1"/>
  <c r="L45" i="2" s="1"/>
  <c r="K13" i="2"/>
  <c r="J13" i="2"/>
  <c r="I13" i="2"/>
  <c r="I26" i="2" s="1"/>
  <c r="I45" i="2" s="1"/>
  <c r="H13" i="2"/>
  <c r="H26" i="2" s="1"/>
  <c r="G13" i="2"/>
  <c r="G26" i="2" s="1"/>
  <c r="F13" i="2"/>
  <c r="E13" i="2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N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Z25" i="3"/>
  <c r="Y25" i="3"/>
  <c r="Y26" i="3" s="1"/>
  <c r="Y4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I26" i="3" s="1"/>
  <c r="H25" i="3"/>
  <c r="G25" i="3"/>
  <c r="F25" i="3"/>
  <c r="E25" i="3"/>
  <c r="D25" i="3"/>
  <c r="C25" i="3"/>
  <c r="AA13" i="3"/>
  <c r="Y13" i="3"/>
  <c r="X13" i="3"/>
  <c r="Z13" i="3" s="1"/>
  <c r="W13" i="3"/>
  <c r="V13" i="3"/>
  <c r="V26" i="3" s="1"/>
  <c r="U13" i="3"/>
  <c r="T13" i="3"/>
  <c r="T26" i="3" s="1"/>
  <c r="T45" i="3" s="1"/>
  <c r="S13" i="3"/>
  <c r="R13" i="3"/>
  <c r="R26" i="3" s="1"/>
  <c r="Q13" i="3"/>
  <c r="Q26" i="3" s="1"/>
  <c r="P13" i="3"/>
  <c r="P26" i="3" s="1"/>
  <c r="O13" i="3"/>
  <c r="N13" i="3"/>
  <c r="N26" i="3" s="1"/>
  <c r="M13" i="3"/>
  <c r="M26" i="3" s="1"/>
  <c r="L13" i="3"/>
  <c r="L26" i="3" s="1"/>
  <c r="L45" i="3" s="1"/>
  <c r="K13" i="3"/>
  <c r="J13" i="3"/>
  <c r="J26" i="3" s="1"/>
  <c r="I13" i="3"/>
  <c r="H13" i="3"/>
  <c r="H26" i="3" s="1"/>
  <c r="H45" i="3" s="1"/>
  <c r="G13" i="3"/>
  <c r="F13" i="3"/>
  <c r="F26" i="3" s="1"/>
  <c r="E13" i="3"/>
  <c r="E26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U44" i="4"/>
  <c r="F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T37" i="4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D37" i="4"/>
  <c r="D44" i="4" s="1"/>
  <c r="C37" i="4"/>
  <c r="C44" i="4" s="1"/>
  <c r="H26" i="4"/>
  <c r="AA25" i="4"/>
  <c r="Y25" i="4"/>
  <c r="Y26" i="4" s="1"/>
  <c r="Y4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X13" i="4"/>
  <c r="W13" i="4"/>
  <c r="W26" i="4" s="1"/>
  <c r="V13" i="4"/>
  <c r="V26" i="4" s="1"/>
  <c r="U13" i="4"/>
  <c r="U26" i="4" s="1"/>
  <c r="T13" i="4"/>
  <c r="S13" i="4"/>
  <c r="R13" i="4"/>
  <c r="Q13" i="4"/>
  <c r="P13" i="4"/>
  <c r="P26" i="4" s="1"/>
  <c r="O13" i="4"/>
  <c r="O26" i="4" s="1"/>
  <c r="N13" i="4"/>
  <c r="N26" i="4" s="1"/>
  <c r="M13" i="4"/>
  <c r="M26" i="4" s="1"/>
  <c r="L13" i="4"/>
  <c r="K13" i="4"/>
  <c r="J13" i="4"/>
  <c r="I13" i="4"/>
  <c r="H13" i="4"/>
  <c r="G13" i="4"/>
  <c r="G26" i="4" s="1"/>
  <c r="F13" i="4"/>
  <c r="F26" i="4" s="1"/>
  <c r="E13" i="4"/>
  <c r="E26" i="4" s="1"/>
  <c r="E45" i="4" s="1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Z26" i="5"/>
  <c r="J26" i="5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U13" i="5"/>
  <c r="T13" i="5"/>
  <c r="S13" i="5"/>
  <c r="R13" i="5"/>
  <c r="Q13" i="5"/>
  <c r="Q26" i="5" s="1"/>
  <c r="P13" i="5"/>
  <c r="P26" i="5" s="1"/>
  <c r="P45" i="5" s="1"/>
  <c r="O13" i="5"/>
  <c r="O26" i="5" s="1"/>
  <c r="N13" i="5"/>
  <c r="M13" i="5"/>
  <c r="L13" i="5"/>
  <c r="K13" i="5"/>
  <c r="J13" i="5"/>
  <c r="I13" i="5"/>
  <c r="H13" i="5"/>
  <c r="H26" i="5" s="1"/>
  <c r="H45" i="5" s="1"/>
  <c r="G13" i="5"/>
  <c r="G26" i="5" s="1"/>
  <c r="G45" i="5" s="1"/>
  <c r="F13" i="5"/>
  <c r="E13" i="5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Z44" i="6" s="1"/>
  <c r="U44" i="6"/>
  <c r="H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W44" i="6" s="1"/>
  <c r="V37" i="6"/>
  <c r="V44" i="6" s="1"/>
  <c r="U37" i="6"/>
  <c r="T37" i="6"/>
  <c r="T44" i="6" s="1"/>
  <c r="S37" i="6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H37" i="6"/>
  <c r="G37" i="6"/>
  <c r="G44" i="6" s="1"/>
  <c r="F37" i="6"/>
  <c r="F44" i="6" s="1"/>
  <c r="E37" i="6"/>
  <c r="D37" i="6"/>
  <c r="D44" i="6" s="1"/>
  <c r="C37" i="6"/>
  <c r="Q26" i="6"/>
  <c r="H26" i="6"/>
  <c r="H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V13" i="6"/>
  <c r="U13" i="6"/>
  <c r="U26" i="6" s="1"/>
  <c r="U45" i="6" s="1"/>
  <c r="T13" i="6"/>
  <c r="S13" i="6"/>
  <c r="S26" i="6" s="1"/>
  <c r="R13" i="6"/>
  <c r="Q13" i="6"/>
  <c r="P13" i="6"/>
  <c r="P26" i="6" s="1"/>
  <c r="O13" i="6"/>
  <c r="N13" i="6"/>
  <c r="M13" i="6"/>
  <c r="M26" i="6" s="1"/>
  <c r="M45" i="6" s="1"/>
  <c r="L13" i="6"/>
  <c r="K13" i="6"/>
  <c r="K26" i="6" s="1"/>
  <c r="J13" i="6"/>
  <c r="I13" i="6"/>
  <c r="I26" i="6" s="1"/>
  <c r="H13" i="6"/>
  <c r="G13" i="6"/>
  <c r="F13" i="6"/>
  <c r="E13" i="6"/>
  <c r="E26" i="6" s="1"/>
  <c r="E45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Q26" i="7"/>
  <c r="AA25" i="7"/>
  <c r="Z25" i="7"/>
  <c r="Y25" i="7"/>
  <c r="X25" i="7"/>
  <c r="W25" i="7"/>
  <c r="V25" i="7"/>
  <c r="U25" i="7"/>
  <c r="T25" i="7"/>
  <c r="S25" i="7"/>
  <c r="R25" i="7"/>
  <c r="R26" i="7" s="1"/>
  <c r="R45" i="7" s="1"/>
  <c r="Q25" i="7"/>
  <c r="P25" i="7"/>
  <c r="O25" i="7"/>
  <c r="N25" i="7"/>
  <c r="M25" i="7"/>
  <c r="L25" i="7"/>
  <c r="K25" i="7"/>
  <c r="J25" i="7"/>
  <c r="J26" i="7" s="1"/>
  <c r="J45" i="7" s="1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Z26" i="7" s="1"/>
  <c r="W13" i="7"/>
  <c r="W26" i="7" s="1"/>
  <c r="V13" i="7"/>
  <c r="V26" i="7" s="1"/>
  <c r="U13" i="7"/>
  <c r="T13" i="7"/>
  <c r="T26" i="7" s="1"/>
  <c r="T45" i="7" s="1"/>
  <c r="S13" i="7"/>
  <c r="S26" i="7" s="1"/>
  <c r="S45" i="7" s="1"/>
  <c r="R13" i="7"/>
  <c r="Q13" i="7"/>
  <c r="P13" i="7"/>
  <c r="P26" i="7" s="1"/>
  <c r="O13" i="7"/>
  <c r="O26" i="7" s="1"/>
  <c r="N13" i="7"/>
  <c r="N26" i="7" s="1"/>
  <c r="N45" i="7" s="1"/>
  <c r="M13" i="7"/>
  <c r="L13" i="7"/>
  <c r="L26" i="7" s="1"/>
  <c r="L45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F45" i="7" s="1"/>
  <c r="E13" i="7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T37" i="8"/>
  <c r="T44" i="8" s="1"/>
  <c r="S37" i="8"/>
  <c r="R37" i="8"/>
  <c r="R44" i="8" s="1"/>
  <c r="Q37" i="8"/>
  <c r="P37" i="8"/>
  <c r="P44" i="8" s="1"/>
  <c r="O37" i="8"/>
  <c r="O44" i="8" s="1"/>
  <c r="N37" i="8"/>
  <c r="N44" i="8" s="1"/>
  <c r="M37" i="8"/>
  <c r="L37" i="8"/>
  <c r="L44" i="8" s="1"/>
  <c r="K37" i="8"/>
  <c r="J37" i="8"/>
  <c r="I37" i="8"/>
  <c r="H37" i="8"/>
  <c r="G37" i="8"/>
  <c r="G44" i="8" s="1"/>
  <c r="F37" i="8"/>
  <c r="E37" i="8"/>
  <c r="D37" i="8"/>
  <c r="D44" i="8" s="1"/>
  <c r="C37" i="8"/>
  <c r="AA25" i="8"/>
  <c r="Y25" i="8"/>
  <c r="Y26" i="8" s="1"/>
  <c r="X25" i="8"/>
  <c r="Z25" i="8" s="1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C25" i="8"/>
  <c r="AA13" i="8"/>
  <c r="AA26" i="8" s="1"/>
  <c r="AA45" i="8" s="1"/>
  <c r="Y13" i="8"/>
  <c r="X13" i="8"/>
  <c r="W13" i="8"/>
  <c r="V13" i="8"/>
  <c r="V26" i="8" s="1"/>
  <c r="U13" i="8"/>
  <c r="U26" i="8" s="1"/>
  <c r="T13" i="8"/>
  <c r="S13" i="8"/>
  <c r="S26" i="8" s="1"/>
  <c r="R13" i="8"/>
  <c r="Q13" i="8"/>
  <c r="P13" i="8"/>
  <c r="P26" i="8" s="1"/>
  <c r="P45" i="8" s="1"/>
  <c r="O13" i="8"/>
  <c r="N13" i="8"/>
  <c r="N26" i="8" s="1"/>
  <c r="M13" i="8"/>
  <c r="M26" i="8" s="1"/>
  <c r="L13" i="8"/>
  <c r="K13" i="8"/>
  <c r="K26" i="8" s="1"/>
  <c r="J13" i="8"/>
  <c r="I13" i="8"/>
  <c r="H13" i="8"/>
  <c r="H26" i="8" s="1"/>
  <c r="G13" i="8"/>
  <c r="F13" i="8"/>
  <c r="F26" i="8" s="1"/>
  <c r="E13" i="8"/>
  <c r="E26" i="8" s="1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E37" i="9"/>
  <c r="D37" i="9"/>
  <c r="D44" i="9" s="1"/>
  <c r="C37" i="9"/>
  <c r="C44" i="9" s="1"/>
  <c r="Y26" i="9"/>
  <c r="H26" i="9"/>
  <c r="H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Z13" i="9"/>
  <c r="Y13" i="9"/>
  <c r="X13" i="9"/>
  <c r="X26" i="9" s="1"/>
  <c r="W13" i="9"/>
  <c r="W26" i="9" s="1"/>
  <c r="W45" i="9" s="1"/>
  <c r="V13" i="9"/>
  <c r="U13" i="9"/>
  <c r="U26" i="9" s="1"/>
  <c r="U45" i="9" s="1"/>
  <c r="T13" i="9"/>
  <c r="S13" i="9"/>
  <c r="S26" i="9" s="1"/>
  <c r="S45" i="9" s="1"/>
  <c r="R13" i="9"/>
  <c r="Q13" i="9"/>
  <c r="Q26" i="9" s="1"/>
  <c r="P13" i="9"/>
  <c r="P26" i="9" s="1"/>
  <c r="O13" i="9"/>
  <c r="O26" i="9" s="1"/>
  <c r="O45" i="9" s="1"/>
  <c r="N13" i="9"/>
  <c r="M13" i="9"/>
  <c r="M26" i="9" s="1"/>
  <c r="M45" i="9" s="1"/>
  <c r="L13" i="9"/>
  <c r="K13" i="9"/>
  <c r="K26" i="9" s="1"/>
  <c r="K45" i="9" s="1"/>
  <c r="J13" i="9"/>
  <c r="I13" i="9"/>
  <c r="I26" i="9" s="1"/>
  <c r="I45" i="9" s="1"/>
  <c r="H13" i="9"/>
  <c r="G13" i="9"/>
  <c r="G26" i="9" s="1"/>
  <c r="F13" i="9"/>
  <c r="E13" i="9"/>
  <c r="E26" i="9" s="1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O44" i="10"/>
  <c r="M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P26" i="10"/>
  <c r="AA25" i="10"/>
  <c r="Y25" i="10"/>
  <c r="X25" i="10"/>
  <c r="Z25" i="10" s="1"/>
  <c r="W25" i="10"/>
  <c r="V25" i="10"/>
  <c r="U25" i="10"/>
  <c r="T25" i="10"/>
  <c r="S25" i="10"/>
  <c r="R25" i="10"/>
  <c r="R26" i="10" s="1"/>
  <c r="R45" i="10" s="1"/>
  <c r="Q25" i="10"/>
  <c r="P25" i="10"/>
  <c r="O25" i="10"/>
  <c r="N25" i="10"/>
  <c r="M25" i="10"/>
  <c r="L25" i="10"/>
  <c r="K25" i="10"/>
  <c r="J25" i="10"/>
  <c r="J26" i="10" s="1"/>
  <c r="J45" i="10" s="1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Z13" i="10" s="1"/>
  <c r="W13" i="10"/>
  <c r="W26" i="10" s="1"/>
  <c r="V13" i="10"/>
  <c r="U13" i="10"/>
  <c r="U26" i="10" s="1"/>
  <c r="T13" i="10"/>
  <c r="T26" i="10" s="1"/>
  <c r="T45" i="10" s="1"/>
  <c r="S13" i="10"/>
  <c r="R13" i="10"/>
  <c r="Q13" i="10"/>
  <c r="Q26" i="10" s="1"/>
  <c r="P13" i="10"/>
  <c r="O13" i="10"/>
  <c r="O26" i="10" s="1"/>
  <c r="N13" i="10"/>
  <c r="M13" i="10"/>
  <c r="M26" i="10" s="1"/>
  <c r="L13" i="10"/>
  <c r="L26" i="10" s="1"/>
  <c r="L45" i="10" s="1"/>
  <c r="K13" i="10"/>
  <c r="J13" i="10"/>
  <c r="I13" i="10"/>
  <c r="I26" i="10" s="1"/>
  <c r="H13" i="10"/>
  <c r="H26" i="10" s="1"/>
  <c r="H45" i="10" s="1"/>
  <c r="G13" i="10"/>
  <c r="G26" i="10" s="1"/>
  <c r="G45" i="10" s="1"/>
  <c r="F13" i="10"/>
  <c r="E13" i="10"/>
  <c r="E26" i="10" s="1"/>
  <c r="D13" i="10"/>
  <c r="D26" i="10" s="1"/>
  <c r="D45" i="10" s="1"/>
  <c r="C13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U37" i="1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X26" i="11"/>
  <c r="P26" i="11"/>
  <c r="H26" i="11"/>
  <c r="H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Z13" i="11"/>
  <c r="Y13" i="11"/>
  <c r="Y26" i="11" s="1"/>
  <c r="Y45" i="11" s="1"/>
  <c r="X13" i="11"/>
  <c r="W13" i="11"/>
  <c r="W26" i="11" s="1"/>
  <c r="V13" i="11"/>
  <c r="U13" i="11"/>
  <c r="U26" i="11" s="1"/>
  <c r="U45" i="11" s="1"/>
  <c r="T13" i="11"/>
  <c r="S13" i="11"/>
  <c r="R13" i="11"/>
  <c r="R26" i="11" s="1"/>
  <c r="R45" i="11" s="1"/>
  <c r="Q13" i="11"/>
  <c r="Q26" i="11" s="1"/>
  <c r="Q45" i="11" s="1"/>
  <c r="P13" i="11"/>
  <c r="O13" i="11"/>
  <c r="O26" i="11" s="1"/>
  <c r="N13" i="11"/>
  <c r="M13" i="11"/>
  <c r="M26" i="11" s="1"/>
  <c r="L13" i="11"/>
  <c r="K13" i="11"/>
  <c r="J13" i="11"/>
  <c r="I13" i="11"/>
  <c r="I26" i="11" s="1"/>
  <c r="I45" i="11" s="1"/>
  <c r="H13" i="11"/>
  <c r="G13" i="11"/>
  <c r="G26" i="11" s="1"/>
  <c r="F13" i="1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N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Z44" i="12" s="1"/>
  <c r="W37" i="12"/>
  <c r="W44" i="12" s="1"/>
  <c r="V37" i="12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D45" i="12" s="1"/>
  <c r="C37" i="12"/>
  <c r="C44" i="12" s="1"/>
  <c r="R26" i="12"/>
  <c r="K26" i="12"/>
  <c r="C26" i="12"/>
  <c r="C45" i="12" s="1"/>
  <c r="AA25" i="12"/>
  <c r="Y25" i="12"/>
  <c r="Y26" i="12" s="1"/>
  <c r="Y45" i="12" s="1"/>
  <c r="X25" i="12"/>
  <c r="Z25" i="12" s="1"/>
  <c r="W25" i="12"/>
  <c r="V25" i="12"/>
  <c r="U25" i="12"/>
  <c r="T25" i="12"/>
  <c r="T26" i="12" s="1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Z13" i="12"/>
  <c r="Y13" i="12"/>
  <c r="X13" i="12"/>
  <c r="X26" i="12" s="1"/>
  <c r="X45" i="12" s="1"/>
  <c r="Z45" i="12" s="1"/>
  <c r="W13" i="12"/>
  <c r="W26" i="12" s="1"/>
  <c r="V13" i="12"/>
  <c r="U13" i="12"/>
  <c r="T13" i="12"/>
  <c r="S13" i="12"/>
  <c r="S26" i="12" s="1"/>
  <c r="S45" i="12" s="1"/>
  <c r="R13" i="12"/>
  <c r="Q13" i="12"/>
  <c r="P13" i="12"/>
  <c r="P26" i="12" s="1"/>
  <c r="O13" i="12"/>
  <c r="O26" i="12" s="1"/>
  <c r="N13" i="12"/>
  <c r="M13" i="12"/>
  <c r="L13" i="12"/>
  <c r="K13" i="12"/>
  <c r="J13" i="12"/>
  <c r="J26" i="12" s="1"/>
  <c r="I13" i="12"/>
  <c r="H13" i="12"/>
  <c r="H26" i="12" s="1"/>
  <c r="H45" i="12" s="1"/>
  <c r="G13" i="12"/>
  <c r="G26" i="12" s="1"/>
  <c r="F13" i="12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5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E37" i="13"/>
  <c r="D37" i="13"/>
  <c r="D44" i="13" s="1"/>
  <c r="C37" i="13"/>
  <c r="C44" i="13" s="1"/>
  <c r="R26" i="13"/>
  <c r="P26" i="13"/>
  <c r="D26" i="13"/>
  <c r="D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W26" i="13" s="1"/>
  <c r="V13" i="13"/>
  <c r="U13" i="13"/>
  <c r="U26" i="13" s="1"/>
  <c r="T13" i="13"/>
  <c r="T26" i="13" s="1"/>
  <c r="S13" i="13"/>
  <c r="S26" i="13" s="1"/>
  <c r="R13" i="13"/>
  <c r="Q13" i="13"/>
  <c r="Q26" i="13" s="1"/>
  <c r="P13" i="13"/>
  <c r="O13" i="13"/>
  <c r="O26" i="13" s="1"/>
  <c r="N13" i="13"/>
  <c r="M13" i="13"/>
  <c r="L13" i="13"/>
  <c r="L26" i="13" s="1"/>
  <c r="L45" i="13" s="1"/>
  <c r="K13" i="13"/>
  <c r="K26" i="13" s="1"/>
  <c r="J13" i="13"/>
  <c r="J26" i="13" s="1"/>
  <c r="I13" i="13"/>
  <c r="I26" i="13" s="1"/>
  <c r="H13" i="13"/>
  <c r="H26" i="13" s="1"/>
  <c r="G13" i="13"/>
  <c r="G26" i="13" s="1"/>
  <c r="G45" i="13" s="1"/>
  <c r="F13" i="13"/>
  <c r="E13" i="13"/>
  <c r="E26" i="13" s="1"/>
  <c r="E45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Q44" i="14"/>
  <c r="AA43" i="14"/>
  <c r="AA44" i="14" s="1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P37" i="14"/>
  <c r="P44" i="14" s="1"/>
  <c r="O37" i="14"/>
  <c r="O44" i="14" s="1"/>
  <c r="N37" i="14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T26" i="14"/>
  <c r="T45" i="14" s="1"/>
  <c r="M26" i="14"/>
  <c r="M45" i="14" s="1"/>
  <c r="D26" i="14"/>
  <c r="D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W26" i="14" s="1"/>
  <c r="V13" i="14"/>
  <c r="V26" i="14" s="1"/>
  <c r="U13" i="14"/>
  <c r="U26" i="14" s="1"/>
  <c r="U45" i="14" s="1"/>
  <c r="T13" i="14"/>
  <c r="S13" i="14"/>
  <c r="S26" i="14" s="1"/>
  <c r="R13" i="14"/>
  <c r="R26" i="14" s="1"/>
  <c r="Q13" i="14"/>
  <c r="Q26" i="14" s="1"/>
  <c r="P13" i="14"/>
  <c r="P26" i="14" s="1"/>
  <c r="P45" i="14" s="1"/>
  <c r="O13" i="14"/>
  <c r="O26" i="14" s="1"/>
  <c r="N13" i="14"/>
  <c r="N26" i="14" s="1"/>
  <c r="M13" i="14"/>
  <c r="L13" i="14"/>
  <c r="L26" i="14" s="1"/>
  <c r="L45" i="14" s="1"/>
  <c r="K13" i="14"/>
  <c r="K26" i="14" s="1"/>
  <c r="J13" i="14"/>
  <c r="J26" i="14" s="1"/>
  <c r="J45" i="14" s="1"/>
  <c r="I13" i="14"/>
  <c r="I26" i="14" s="1"/>
  <c r="I45" i="14" s="1"/>
  <c r="H13" i="14"/>
  <c r="H26" i="14" s="1"/>
  <c r="H45" i="14" s="1"/>
  <c r="G13" i="14"/>
  <c r="G26" i="14" s="1"/>
  <c r="F13" i="14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J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U26" i="15"/>
  <c r="L26" i="15"/>
  <c r="D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U13" i="15"/>
  <c r="T13" i="15"/>
  <c r="T26" i="15" s="1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M13" i="15"/>
  <c r="M26" i="15" s="1"/>
  <c r="L13" i="15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E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V37" i="16"/>
  <c r="V44" i="16" s="1"/>
  <c r="U37" i="16"/>
  <c r="U44" i="16" s="1"/>
  <c r="T37" i="16"/>
  <c r="S37" i="16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K37" i="16"/>
  <c r="J37" i="16"/>
  <c r="J44" i="16" s="1"/>
  <c r="I37" i="16"/>
  <c r="I44" i="16" s="1"/>
  <c r="H37" i="16"/>
  <c r="H44" i="16" s="1"/>
  <c r="G37" i="16"/>
  <c r="F37" i="16"/>
  <c r="F44" i="16" s="1"/>
  <c r="E37" i="16"/>
  <c r="D37" i="16"/>
  <c r="C37" i="16"/>
  <c r="X26" i="16"/>
  <c r="T26" i="16"/>
  <c r="L26" i="16"/>
  <c r="D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F26" i="16" s="1"/>
  <c r="F45" i="16" s="1"/>
  <c r="E25" i="16"/>
  <c r="D25" i="16"/>
  <c r="C25" i="16"/>
  <c r="AA13" i="16"/>
  <c r="AA26" i="16" s="1"/>
  <c r="Y13" i="16"/>
  <c r="Y26" i="16" s="1"/>
  <c r="Y45" i="16" s="1"/>
  <c r="X13" i="16"/>
  <c r="W13" i="16"/>
  <c r="W26" i="16" s="1"/>
  <c r="V13" i="16"/>
  <c r="U13" i="16"/>
  <c r="U26" i="16" s="1"/>
  <c r="T13" i="16"/>
  <c r="S13" i="16"/>
  <c r="S26" i="16" s="1"/>
  <c r="R13" i="16"/>
  <c r="R26" i="16" s="1"/>
  <c r="Q13" i="16"/>
  <c r="Q26" i="16" s="1"/>
  <c r="Q45" i="16" s="1"/>
  <c r="P13" i="16"/>
  <c r="P26" i="16" s="1"/>
  <c r="P45" i="16" s="1"/>
  <c r="O13" i="16"/>
  <c r="O26" i="16" s="1"/>
  <c r="N13" i="16"/>
  <c r="M13" i="16"/>
  <c r="M26" i="16" s="1"/>
  <c r="L13" i="16"/>
  <c r="K13" i="16"/>
  <c r="K26" i="16" s="1"/>
  <c r="J13" i="16"/>
  <c r="J26" i="16" s="1"/>
  <c r="I13" i="16"/>
  <c r="I26" i="16" s="1"/>
  <c r="I45" i="16" s="1"/>
  <c r="H13" i="16"/>
  <c r="H26" i="16" s="1"/>
  <c r="H45" i="16" s="1"/>
  <c r="G13" i="16"/>
  <c r="G26" i="16" s="1"/>
  <c r="F13" i="16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J44" i="17"/>
  <c r="C44" i="17"/>
  <c r="C45" i="17" s="1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S45" i="17" s="1"/>
  <c r="R37" i="17"/>
  <c r="R44" i="17" s="1"/>
  <c r="R45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L45" i="17" s="1"/>
  <c r="K37" i="17"/>
  <c r="K44" i="17" s="1"/>
  <c r="K45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U26" i="17"/>
  <c r="M26" i="17"/>
  <c r="D26" i="17"/>
  <c r="AA25" i="17"/>
  <c r="Y25" i="17"/>
  <c r="X25" i="17"/>
  <c r="Z25" i="17" s="1"/>
  <c r="W25" i="17"/>
  <c r="V25" i="17"/>
  <c r="V26" i="17" s="1"/>
  <c r="V45" i="17" s="1"/>
  <c r="U25" i="17"/>
  <c r="T25" i="17"/>
  <c r="S25" i="17"/>
  <c r="R25" i="17"/>
  <c r="Q25" i="17"/>
  <c r="P25" i="17"/>
  <c r="O25" i="17"/>
  <c r="N25" i="17"/>
  <c r="N26" i="17" s="1"/>
  <c r="N45" i="17" s="1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W45" i="17" s="1"/>
  <c r="V13" i="17"/>
  <c r="U13" i="17"/>
  <c r="T13" i="17"/>
  <c r="T26" i="17" s="1"/>
  <c r="S13" i="17"/>
  <c r="S26" i="17" s="1"/>
  <c r="R13" i="17"/>
  <c r="R26" i="17" s="1"/>
  <c r="Q13" i="17"/>
  <c r="Q26" i="17" s="1"/>
  <c r="P13" i="17"/>
  <c r="O13" i="17"/>
  <c r="O26" i="17" s="1"/>
  <c r="N13" i="17"/>
  <c r="M13" i="17"/>
  <c r="L13" i="17"/>
  <c r="L26" i="17" s="1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F13" i="17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Q44" i="18"/>
  <c r="AA43" i="18"/>
  <c r="AA44" i="18" s="1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R45" i="18" s="1"/>
  <c r="Q37" i="18"/>
  <c r="P37" i="18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J45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C45" i="18" s="1"/>
  <c r="E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W13" i="18"/>
  <c r="W26" i="18" s="1"/>
  <c r="W45" i="18" s="1"/>
  <c r="V13" i="18"/>
  <c r="V26" i="18" s="1"/>
  <c r="V45" i="18" s="1"/>
  <c r="U13" i="18"/>
  <c r="U26" i="18" s="1"/>
  <c r="T13" i="18"/>
  <c r="T26" i="18" s="1"/>
  <c r="S13" i="18"/>
  <c r="S26" i="18" s="1"/>
  <c r="S45" i="18" s="1"/>
  <c r="R13" i="18"/>
  <c r="R26" i="18" s="1"/>
  <c r="Q13" i="18"/>
  <c r="P13" i="18"/>
  <c r="P26" i="18" s="1"/>
  <c r="O13" i="18"/>
  <c r="N13" i="18"/>
  <c r="N26" i="18" s="1"/>
  <c r="M13" i="18"/>
  <c r="M26" i="18" s="1"/>
  <c r="L13" i="18"/>
  <c r="L26" i="18" s="1"/>
  <c r="K13" i="18"/>
  <c r="K26" i="18" s="1"/>
  <c r="J13" i="18"/>
  <c r="J26" i="18" s="1"/>
  <c r="I13" i="18"/>
  <c r="H13" i="18"/>
  <c r="H26" i="18" s="1"/>
  <c r="G13" i="18"/>
  <c r="G26" i="18" s="1"/>
  <c r="G45" i="18" s="1"/>
  <c r="F13" i="18"/>
  <c r="F26" i="18" s="1"/>
  <c r="F45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J45" i="19"/>
  <c r="Q44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T45" i="19" s="1"/>
  <c r="S37" i="19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D45" i="19" s="1"/>
  <c r="C37" i="19"/>
  <c r="T26" i="19"/>
  <c r="L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U13" i="19"/>
  <c r="U26" i="19" s="1"/>
  <c r="T13" i="19"/>
  <c r="S13" i="19"/>
  <c r="S26" i="19" s="1"/>
  <c r="R13" i="19"/>
  <c r="R26" i="19" s="1"/>
  <c r="R45" i="19" s="1"/>
  <c r="Q13" i="19"/>
  <c r="P13" i="19"/>
  <c r="O13" i="19"/>
  <c r="O26" i="19" s="1"/>
  <c r="N13" i="19"/>
  <c r="M13" i="19"/>
  <c r="M26" i="19" s="1"/>
  <c r="L13" i="19"/>
  <c r="K13" i="19"/>
  <c r="K26" i="19" s="1"/>
  <c r="J13" i="19"/>
  <c r="J26" i="19" s="1"/>
  <c r="I13" i="19"/>
  <c r="H13" i="19"/>
  <c r="G13" i="19"/>
  <c r="G26" i="19" s="1"/>
  <c r="G45" i="19" s="1"/>
  <c r="F13" i="19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Y45" i="20" s="1"/>
  <c r="X37" i="20"/>
  <c r="X44" i="20" s="1"/>
  <c r="W37" i="20"/>
  <c r="V37" i="20"/>
  <c r="U37" i="20"/>
  <c r="T37" i="20"/>
  <c r="T44" i="20" s="1"/>
  <c r="S37" i="20"/>
  <c r="R37" i="20"/>
  <c r="R44" i="20" s="1"/>
  <c r="Q37" i="20"/>
  <c r="Q44" i="20" s="1"/>
  <c r="P37" i="20"/>
  <c r="P44" i="20" s="1"/>
  <c r="O37" i="20"/>
  <c r="N37" i="20"/>
  <c r="M37" i="20"/>
  <c r="L37" i="20"/>
  <c r="L44" i="20" s="1"/>
  <c r="K37" i="20"/>
  <c r="J37" i="20"/>
  <c r="J44" i="20" s="1"/>
  <c r="I37" i="20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P26" i="20"/>
  <c r="P45" i="20" s="1"/>
  <c r="H26" i="20"/>
  <c r="H45" i="20" s="1"/>
  <c r="AA25" i="20"/>
  <c r="Y25" i="20"/>
  <c r="X25" i="20"/>
  <c r="Z25" i="20" s="1"/>
  <c r="W25" i="20"/>
  <c r="V25" i="20"/>
  <c r="U25" i="20"/>
  <c r="T25" i="20"/>
  <c r="S25" i="20"/>
  <c r="R25" i="20"/>
  <c r="R26" i="20" s="1"/>
  <c r="Q25" i="20"/>
  <c r="P25" i="20"/>
  <c r="O25" i="20"/>
  <c r="N25" i="20"/>
  <c r="M25" i="20"/>
  <c r="L25" i="20"/>
  <c r="K25" i="20"/>
  <c r="J25" i="20"/>
  <c r="J26" i="20" s="1"/>
  <c r="J45" i="20" s="1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X45" i="20" s="1"/>
  <c r="W13" i="20"/>
  <c r="W26" i="20" s="1"/>
  <c r="V13" i="20"/>
  <c r="V26" i="20" s="1"/>
  <c r="U13" i="20"/>
  <c r="U26" i="20" s="1"/>
  <c r="T13" i="20"/>
  <c r="T26" i="20" s="1"/>
  <c r="T45" i="20" s="1"/>
  <c r="S13" i="20"/>
  <c r="S26" i="20" s="1"/>
  <c r="R13" i="20"/>
  <c r="Q13" i="20"/>
  <c r="Q26" i="20" s="1"/>
  <c r="P13" i="20"/>
  <c r="O13" i="20"/>
  <c r="O26" i="20" s="1"/>
  <c r="N13" i="20"/>
  <c r="N26" i="20" s="1"/>
  <c r="M13" i="20"/>
  <c r="M26" i="20" s="1"/>
  <c r="L13" i="20"/>
  <c r="L26" i="20" s="1"/>
  <c r="L45" i="20" s="1"/>
  <c r="K13" i="20"/>
  <c r="K26" i="20" s="1"/>
  <c r="J13" i="20"/>
  <c r="I13" i="20"/>
  <c r="I26" i="20" s="1"/>
  <c r="H13" i="20"/>
  <c r="G13" i="20"/>
  <c r="G26" i="20" s="1"/>
  <c r="F13" i="20"/>
  <c r="F26" i="20" s="1"/>
  <c r="F45" i="20" s="1"/>
  <c r="E13" i="20"/>
  <c r="E26" i="20" s="1"/>
  <c r="E45" i="20" s="1"/>
  <c r="D13" i="20"/>
  <c r="D26" i="20" s="1"/>
  <c r="D45" i="20" s="1"/>
  <c r="C13" i="20"/>
  <c r="C26" i="20" s="1"/>
  <c r="C45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D37" i="21"/>
  <c r="D44" i="21" s="1"/>
  <c r="C37" i="21"/>
  <c r="C44" i="21" s="1"/>
  <c r="U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P26" i="21" s="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Z13" i="21" s="1"/>
  <c r="X13" i="21"/>
  <c r="W13" i="21"/>
  <c r="W26" i="21" s="1"/>
  <c r="V13" i="21"/>
  <c r="V26" i="21" s="1"/>
  <c r="U13" i="21"/>
  <c r="T13" i="21"/>
  <c r="S13" i="21"/>
  <c r="S26" i="21" s="1"/>
  <c r="S45" i="21" s="1"/>
  <c r="R13" i="21"/>
  <c r="Q13" i="21"/>
  <c r="Q26" i="21" s="1"/>
  <c r="P13" i="21"/>
  <c r="O13" i="21"/>
  <c r="O26" i="21" s="1"/>
  <c r="N13" i="21"/>
  <c r="N26" i="21" s="1"/>
  <c r="M13" i="21"/>
  <c r="M26" i="21" s="1"/>
  <c r="L13" i="21"/>
  <c r="K13" i="21"/>
  <c r="K26" i="21" s="1"/>
  <c r="K45" i="21" s="1"/>
  <c r="J13" i="21"/>
  <c r="I13" i="21"/>
  <c r="I26" i="21" s="1"/>
  <c r="H13" i="21"/>
  <c r="H26" i="21" s="1"/>
  <c r="G13" i="21"/>
  <c r="G26" i="21" s="1"/>
  <c r="F13" i="21"/>
  <c r="F26" i="21" s="1"/>
  <c r="E13" i="21"/>
  <c r="E26" i="21" s="1"/>
  <c r="E45" i="21" s="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M44" i="22"/>
  <c r="F44" i="22"/>
  <c r="E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V37" i="22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E37" i="22"/>
  <c r="D37" i="22"/>
  <c r="D44" i="22" s="1"/>
  <c r="C37" i="22"/>
  <c r="C44" i="22" s="1"/>
  <c r="I26" i="22"/>
  <c r="H26" i="22"/>
  <c r="AA25" i="22"/>
  <c r="Z25" i="22"/>
  <c r="Y25" i="22"/>
  <c r="X25" i="22"/>
  <c r="W25" i="22"/>
  <c r="V25" i="22"/>
  <c r="U25" i="22"/>
  <c r="T25" i="22"/>
  <c r="S25" i="22"/>
  <c r="R25" i="22"/>
  <c r="Q25" i="22"/>
  <c r="Q26" i="22" s="1"/>
  <c r="P25" i="22"/>
  <c r="O25" i="22"/>
  <c r="N25" i="22"/>
  <c r="M25" i="22"/>
  <c r="M26" i="22" s="1"/>
  <c r="M45" i="22" s="1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Z26" i="22" s="1"/>
  <c r="W13" i="22"/>
  <c r="W26" i="22" s="1"/>
  <c r="V13" i="22"/>
  <c r="U13" i="22"/>
  <c r="U26" i="22" s="1"/>
  <c r="T13" i="22"/>
  <c r="T26" i="22" s="1"/>
  <c r="S13" i="22"/>
  <c r="S26" i="22" s="1"/>
  <c r="R13" i="22"/>
  <c r="Q13" i="22"/>
  <c r="P13" i="22"/>
  <c r="P26" i="22" s="1"/>
  <c r="O13" i="22"/>
  <c r="O26" i="22" s="1"/>
  <c r="N13" i="22"/>
  <c r="M13" i="22"/>
  <c r="L13" i="22"/>
  <c r="L26" i="22" s="1"/>
  <c r="K13" i="22"/>
  <c r="K26" i="22" s="1"/>
  <c r="J13" i="22"/>
  <c r="I13" i="22"/>
  <c r="H13" i="22"/>
  <c r="G13" i="22"/>
  <c r="G26" i="22" s="1"/>
  <c r="F13" i="22"/>
  <c r="E13" i="22"/>
  <c r="E26" i="22" s="1"/>
  <c r="E45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R44" i="23"/>
  <c r="N44" i="23"/>
  <c r="E44" i="23"/>
  <c r="AA43" i="23"/>
  <c r="Y43" i="23"/>
  <c r="X43" i="23"/>
  <c r="Z43" i="23" s="1"/>
  <c r="W43" i="23"/>
  <c r="W44" i="23" s="1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V44" i="23" s="1"/>
  <c r="U37" i="23"/>
  <c r="T37" i="23"/>
  <c r="T44" i="23" s="1"/>
  <c r="S37" i="23"/>
  <c r="S44" i="23" s="1"/>
  <c r="R37" i="23"/>
  <c r="Q37" i="23"/>
  <c r="Q44" i="23" s="1"/>
  <c r="P37" i="23"/>
  <c r="P44" i="23" s="1"/>
  <c r="O37" i="23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D37" i="23"/>
  <c r="D44" i="23" s="1"/>
  <c r="C37" i="23"/>
  <c r="C44" i="23" s="1"/>
  <c r="X26" i="23"/>
  <c r="U26" i="23"/>
  <c r="U45" i="23" s="1"/>
  <c r="H26" i="23"/>
  <c r="AA25" i="23"/>
  <c r="Y25" i="23"/>
  <c r="Z25" i="23" s="1"/>
  <c r="X25" i="23"/>
  <c r="W25" i="23"/>
  <c r="V25" i="23"/>
  <c r="U25" i="23"/>
  <c r="T25" i="23"/>
  <c r="S25" i="23"/>
  <c r="R25" i="23"/>
  <c r="Q25" i="23"/>
  <c r="Q26" i="23" s="1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Z13" i="23"/>
  <c r="Y13" i="23"/>
  <c r="Y26" i="23" s="1"/>
  <c r="X13" i="23"/>
  <c r="W13" i="23"/>
  <c r="W26" i="23" s="1"/>
  <c r="V13" i="23"/>
  <c r="V26" i="23" s="1"/>
  <c r="U13" i="23"/>
  <c r="T13" i="23"/>
  <c r="T26" i="23" s="1"/>
  <c r="T45" i="23" s="1"/>
  <c r="S13" i="23"/>
  <c r="S26" i="23" s="1"/>
  <c r="S45" i="23" s="1"/>
  <c r="R13" i="23"/>
  <c r="Q13" i="23"/>
  <c r="P13" i="23"/>
  <c r="P26" i="23" s="1"/>
  <c r="P45" i="23" s="1"/>
  <c r="O13" i="23"/>
  <c r="O26" i="23" s="1"/>
  <c r="N13" i="23"/>
  <c r="N26" i="23" s="1"/>
  <c r="M13" i="23"/>
  <c r="M26" i="23" s="1"/>
  <c r="L13" i="23"/>
  <c r="L26" i="23" s="1"/>
  <c r="L45" i="23" s="1"/>
  <c r="K13" i="23"/>
  <c r="K26" i="23" s="1"/>
  <c r="K45" i="23" s="1"/>
  <c r="J13" i="23"/>
  <c r="I13" i="23"/>
  <c r="I26" i="23" s="1"/>
  <c r="H13" i="23"/>
  <c r="G13" i="23"/>
  <c r="G26" i="23" s="1"/>
  <c r="F13" i="23"/>
  <c r="F26" i="23" s="1"/>
  <c r="E13" i="23"/>
  <c r="E26" i="23" s="1"/>
  <c r="E45" i="23" s="1"/>
  <c r="D13" i="23"/>
  <c r="D26" i="23" s="1"/>
  <c r="D45" i="23" s="1"/>
  <c r="C13" i="23"/>
  <c r="C26" i="23" s="1"/>
  <c r="C45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M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V13" i="1"/>
  <c r="U13" i="1"/>
  <c r="U26" i="1" s="1"/>
  <c r="U45" i="1" s="1"/>
  <c r="T13" i="1"/>
  <c r="T26" i="1" s="1"/>
  <c r="S13" i="1"/>
  <c r="R13" i="1"/>
  <c r="Q13" i="1"/>
  <c r="Q26" i="1" s="1"/>
  <c r="Q45" i="1" s="1"/>
  <c r="P13" i="1"/>
  <c r="P26" i="1" s="1"/>
  <c r="P45" i="1" s="1"/>
  <c r="O13" i="1"/>
  <c r="N13" i="1"/>
  <c r="M13" i="1"/>
  <c r="L13" i="1"/>
  <c r="L26" i="1" s="1"/>
  <c r="L45" i="1" s="1"/>
  <c r="K13" i="1"/>
  <c r="J13" i="1"/>
  <c r="I13" i="1"/>
  <c r="I26" i="1" s="1"/>
  <c r="I45" i="1" s="1"/>
  <c r="H13" i="1"/>
  <c r="H26" i="1" s="1"/>
  <c r="G13" i="1"/>
  <c r="F13" i="1"/>
  <c r="E13" i="1"/>
  <c r="E26" i="1" s="1"/>
  <c r="E45" i="1" s="1"/>
  <c r="D13" i="1"/>
  <c r="D26" i="1" s="1"/>
  <c r="C13" i="1"/>
  <c r="M45" i="21" l="1"/>
  <c r="M45" i="23"/>
  <c r="U45" i="22"/>
  <c r="Z26" i="23"/>
  <c r="Y45" i="23"/>
  <c r="Z26" i="1"/>
  <c r="Y45" i="1"/>
  <c r="X26" i="8"/>
  <c r="X45" i="8" s="1"/>
  <c r="Z13" i="8"/>
  <c r="X44" i="23"/>
  <c r="G44" i="21"/>
  <c r="O44" i="21"/>
  <c r="T44" i="11"/>
  <c r="J44" i="9"/>
  <c r="G44" i="1"/>
  <c r="G45" i="1" s="1"/>
  <c r="I45" i="23"/>
  <c r="Y44" i="23"/>
  <c r="C26" i="1"/>
  <c r="C45" i="1" s="1"/>
  <c r="K26" i="1"/>
  <c r="K45" i="1" s="1"/>
  <c r="S26" i="1"/>
  <c r="S45" i="1" s="1"/>
  <c r="AA26" i="1"/>
  <c r="AA45" i="1" s="1"/>
  <c r="J26" i="1"/>
  <c r="J45" i="1" s="1"/>
  <c r="R26" i="1"/>
  <c r="R45" i="1" s="1"/>
  <c r="D26" i="21"/>
  <c r="D45" i="21" s="1"/>
  <c r="L26" i="21"/>
  <c r="L45" i="21" s="1"/>
  <c r="T26" i="21"/>
  <c r="T45" i="21" s="1"/>
  <c r="X26" i="21"/>
  <c r="X45" i="21" s="1"/>
  <c r="I45" i="21"/>
  <c r="Q45" i="21"/>
  <c r="M45" i="20"/>
  <c r="U45" i="20"/>
  <c r="K44" i="20"/>
  <c r="S44" i="20"/>
  <c r="I26" i="12"/>
  <c r="Q26" i="12"/>
  <c r="I26" i="4"/>
  <c r="Q26" i="4"/>
  <c r="Z25" i="4"/>
  <c r="V26" i="16"/>
  <c r="V45" i="16" s="1"/>
  <c r="K45" i="20"/>
  <c r="O44" i="1"/>
  <c r="J26" i="21"/>
  <c r="J45" i="21" s="1"/>
  <c r="F45" i="23"/>
  <c r="N45" i="23"/>
  <c r="V45" i="23"/>
  <c r="Z13" i="22"/>
  <c r="Y26" i="21"/>
  <c r="Z26" i="21" s="1"/>
  <c r="K44" i="18"/>
  <c r="K45" i="18" s="1"/>
  <c r="J45" i="16"/>
  <c r="E44" i="9"/>
  <c r="N44" i="14"/>
  <c r="S45" i="20"/>
  <c r="W44" i="1"/>
  <c r="W45" i="1" s="1"/>
  <c r="P26" i="19"/>
  <c r="P45" i="19" s="1"/>
  <c r="D44" i="17"/>
  <c r="D45" i="17" s="1"/>
  <c r="X26" i="1"/>
  <c r="C45" i="22"/>
  <c r="K45" i="22"/>
  <c r="S45" i="22"/>
  <c r="J26" i="22"/>
  <c r="J45" i="22" s="1"/>
  <c r="R26" i="22"/>
  <c r="R45" i="22" s="1"/>
  <c r="G44" i="22"/>
  <c r="G45" i="22" s="1"/>
  <c r="O44" i="22"/>
  <c r="W44" i="22"/>
  <c r="F45" i="21"/>
  <c r="N45" i="21"/>
  <c r="V45" i="21"/>
  <c r="J45" i="17"/>
  <c r="N45" i="14"/>
  <c r="F26" i="14"/>
  <c r="F45" i="14" s="1"/>
  <c r="C44" i="14"/>
  <c r="K44" i="14"/>
  <c r="S44" i="14"/>
  <c r="F44" i="13"/>
  <c r="M45" i="8"/>
  <c r="U45" i="8"/>
  <c r="M45" i="1"/>
  <c r="N26" i="16"/>
  <c r="N45" i="16" s="1"/>
  <c r="R26" i="23"/>
  <c r="R45" i="23" s="1"/>
  <c r="W44" i="21"/>
  <c r="P44" i="18"/>
  <c r="F26" i="17"/>
  <c r="F45" i="17" s="1"/>
  <c r="E45" i="9"/>
  <c r="T44" i="4"/>
  <c r="P44" i="2"/>
  <c r="Q45" i="23"/>
  <c r="U45" i="21"/>
  <c r="D45" i="22"/>
  <c r="L45" i="22"/>
  <c r="T45" i="22"/>
  <c r="X44" i="16"/>
  <c r="Z44" i="16" s="1"/>
  <c r="Z37" i="16"/>
  <c r="P45" i="12"/>
  <c r="E45" i="11"/>
  <c r="M45" i="11"/>
  <c r="P45" i="6"/>
  <c r="Z13" i="6"/>
  <c r="X26" i="6"/>
  <c r="X26" i="3"/>
  <c r="G45" i="2"/>
  <c r="G44" i="23"/>
  <c r="O44" i="23"/>
  <c r="AA44" i="22"/>
  <c r="AA45" i="22" s="1"/>
  <c r="F44" i="14"/>
  <c r="V45" i="7"/>
  <c r="J26" i="23"/>
  <c r="J45" i="23" s="1"/>
  <c r="X44" i="2"/>
  <c r="X45" i="2" s="1"/>
  <c r="R26" i="21"/>
  <c r="R45" i="21" s="1"/>
  <c r="G26" i="1"/>
  <c r="O26" i="1"/>
  <c r="W26" i="1"/>
  <c r="I45" i="22"/>
  <c r="Q45" i="22"/>
  <c r="Z26" i="20"/>
  <c r="U45" i="19"/>
  <c r="T45" i="17"/>
  <c r="C45" i="13"/>
  <c r="K45" i="13"/>
  <c r="M45" i="4"/>
  <c r="U45" i="4"/>
  <c r="Z13" i="20"/>
  <c r="Z13" i="19"/>
  <c r="D45" i="18"/>
  <c r="L45" i="18"/>
  <c r="T45" i="18"/>
  <c r="G45" i="17"/>
  <c r="O45" i="17"/>
  <c r="R45" i="16"/>
  <c r="W45" i="13"/>
  <c r="F26" i="12"/>
  <c r="F45" i="12" s="1"/>
  <c r="N26" i="12"/>
  <c r="N45" i="12" s="1"/>
  <c r="V26" i="12"/>
  <c r="F26" i="11"/>
  <c r="F45" i="11" s="1"/>
  <c r="N26" i="11"/>
  <c r="V26" i="11"/>
  <c r="Z50" i="11"/>
  <c r="F26" i="9"/>
  <c r="F45" i="9" s="1"/>
  <c r="N26" i="9"/>
  <c r="N45" i="9" s="1"/>
  <c r="V26" i="9"/>
  <c r="V45" i="9" s="1"/>
  <c r="F44" i="9"/>
  <c r="E44" i="8"/>
  <c r="E45" i="8" s="1"/>
  <c r="M44" i="8"/>
  <c r="U44" i="8"/>
  <c r="G45" i="7"/>
  <c r="O45" i="7"/>
  <c r="F45" i="4"/>
  <c r="N45" i="4"/>
  <c r="V45" i="4"/>
  <c r="H45" i="2"/>
  <c r="P45" i="2"/>
  <c r="R45" i="20"/>
  <c r="Z44" i="20"/>
  <c r="C45" i="19"/>
  <c r="K45" i="19"/>
  <c r="S45" i="19"/>
  <c r="P26" i="17"/>
  <c r="P45" i="17" s="1"/>
  <c r="G45" i="12"/>
  <c r="O45" i="12"/>
  <c r="W45" i="12"/>
  <c r="F44" i="11"/>
  <c r="V44" i="11"/>
  <c r="X26" i="10"/>
  <c r="Z26" i="10" s="1"/>
  <c r="O44" i="5"/>
  <c r="G45" i="4"/>
  <c r="E45" i="3"/>
  <c r="M45" i="3"/>
  <c r="U26" i="3"/>
  <c r="U45" i="3" s="1"/>
  <c r="I44" i="20"/>
  <c r="C44" i="19"/>
  <c r="K44" i="19"/>
  <c r="S44" i="19"/>
  <c r="AA44" i="19"/>
  <c r="AA45" i="19" s="1"/>
  <c r="O26" i="18"/>
  <c r="O45" i="18" s="1"/>
  <c r="I45" i="17"/>
  <c r="Q45" i="17"/>
  <c r="Y45" i="17"/>
  <c r="F26" i="15"/>
  <c r="F45" i="15" s="1"/>
  <c r="N26" i="15"/>
  <c r="N45" i="15" s="1"/>
  <c r="V26" i="15"/>
  <c r="V45" i="15" s="1"/>
  <c r="Z44" i="15"/>
  <c r="Q45" i="14"/>
  <c r="C45" i="8"/>
  <c r="J26" i="8"/>
  <c r="J26" i="6"/>
  <c r="J45" i="6" s="1"/>
  <c r="R26" i="6"/>
  <c r="R45" i="6" s="1"/>
  <c r="Z13" i="5"/>
  <c r="Z50" i="5"/>
  <c r="F45" i="3"/>
  <c r="N45" i="3"/>
  <c r="V45" i="3"/>
  <c r="Z13" i="2"/>
  <c r="L45" i="19"/>
  <c r="H45" i="18"/>
  <c r="AA44" i="17"/>
  <c r="AA45" i="17" s="1"/>
  <c r="D44" i="16"/>
  <c r="D45" i="16" s="1"/>
  <c r="L44" i="16"/>
  <c r="L45" i="16" s="1"/>
  <c r="T44" i="16"/>
  <c r="T45" i="16" s="1"/>
  <c r="C44" i="16"/>
  <c r="C45" i="16" s="1"/>
  <c r="K44" i="16"/>
  <c r="K45" i="16" s="1"/>
  <c r="S44" i="16"/>
  <c r="S45" i="16" s="1"/>
  <c r="AA44" i="16"/>
  <c r="R45" i="14"/>
  <c r="J45" i="13"/>
  <c r="D26" i="8"/>
  <c r="D45" i="8" s="1"/>
  <c r="L26" i="8"/>
  <c r="L45" i="8" s="1"/>
  <c r="T26" i="8"/>
  <c r="T45" i="8" s="1"/>
  <c r="H44" i="8"/>
  <c r="H45" i="8" s="1"/>
  <c r="X44" i="8"/>
  <c r="Z13" i="7"/>
  <c r="D26" i="6"/>
  <c r="L26" i="6"/>
  <c r="T26" i="6"/>
  <c r="C44" i="6"/>
  <c r="C45" i="6" s="1"/>
  <c r="K44" i="6"/>
  <c r="K45" i="6" s="1"/>
  <c r="S44" i="6"/>
  <c r="S45" i="6" s="1"/>
  <c r="R26" i="5"/>
  <c r="R45" i="5" s="1"/>
  <c r="X26" i="4"/>
  <c r="Z44" i="4"/>
  <c r="G26" i="3"/>
  <c r="G45" i="3" s="1"/>
  <c r="O26" i="3"/>
  <c r="W26" i="3"/>
  <c r="W45" i="3" s="1"/>
  <c r="F26" i="19"/>
  <c r="F45" i="19" s="1"/>
  <c r="N26" i="19"/>
  <c r="N45" i="19" s="1"/>
  <c r="V26" i="19"/>
  <c r="V45" i="19" s="1"/>
  <c r="G45" i="16"/>
  <c r="W45" i="16"/>
  <c r="I45" i="15"/>
  <c r="Q45" i="15"/>
  <c r="Y45" i="15"/>
  <c r="C44" i="15"/>
  <c r="C45" i="15" s="1"/>
  <c r="K44" i="15"/>
  <c r="S44" i="15"/>
  <c r="J26" i="11"/>
  <c r="J45" i="11" s="1"/>
  <c r="E45" i="10"/>
  <c r="M45" i="10"/>
  <c r="U45" i="10"/>
  <c r="AA45" i="9"/>
  <c r="J26" i="9"/>
  <c r="J45" i="9" s="1"/>
  <c r="R26" i="9"/>
  <c r="R45" i="9" s="1"/>
  <c r="F45" i="8"/>
  <c r="N45" i="8"/>
  <c r="V45" i="8"/>
  <c r="Z37" i="8"/>
  <c r="C26" i="7"/>
  <c r="C45" i="7" s="1"/>
  <c r="F26" i="6"/>
  <c r="F45" i="6" s="1"/>
  <c r="N26" i="6"/>
  <c r="N45" i="6" s="1"/>
  <c r="V26" i="6"/>
  <c r="V45" i="6" s="1"/>
  <c r="E26" i="5"/>
  <c r="E45" i="5" s="1"/>
  <c r="M26" i="5"/>
  <c r="M45" i="5" s="1"/>
  <c r="U26" i="5"/>
  <c r="U45" i="5" s="1"/>
  <c r="C26" i="4"/>
  <c r="C45" i="4" s="1"/>
  <c r="K26" i="4"/>
  <c r="K45" i="4" s="1"/>
  <c r="S26" i="4"/>
  <c r="S45" i="4" s="1"/>
  <c r="AA26" i="4"/>
  <c r="AA45" i="4" s="1"/>
  <c r="J26" i="4"/>
  <c r="J45" i="4" s="1"/>
  <c r="R26" i="4"/>
  <c r="R45" i="4" s="1"/>
  <c r="E26" i="2"/>
  <c r="E45" i="2" s="1"/>
  <c r="M26" i="2"/>
  <c r="M45" i="2" s="1"/>
  <c r="U26" i="2"/>
  <c r="U45" i="2" s="1"/>
  <c r="Z50" i="21"/>
  <c r="M44" i="20"/>
  <c r="H26" i="19"/>
  <c r="H45" i="19" s="1"/>
  <c r="Z13" i="16"/>
  <c r="Z25" i="16"/>
  <c r="G44" i="16"/>
  <c r="O44" i="16"/>
  <c r="O45" i="16" s="1"/>
  <c r="W44" i="16"/>
  <c r="J45" i="15"/>
  <c r="R45" i="15"/>
  <c r="D45" i="15"/>
  <c r="L45" i="15"/>
  <c r="T45" i="15"/>
  <c r="U45" i="13"/>
  <c r="M26" i="13"/>
  <c r="M45" i="13" s="1"/>
  <c r="L26" i="12"/>
  <c r="L45" i="12" s="1"/>
  <c r="V44" i="12"/>
  <c r="D26" i="11"/>
  <c r="D45" i="11" s="1"/>
  <c r="L26" i="11"/>
  <c r="L45" i="11" s="1"/>
  <c r="T26" i="11"/>
  <c r="T45" i="11" s="1"/>
  <c r="C26" i="11"/>
  <c r="C45" i="11" s="1"/>
  <c r="S26" i="11"/>
  <c r="S45" i="11" s="1"/>
  <c r="F26" i="10"/>
  <c r="F45" i="10" s="1"/>
  <c r="N26" i="10"/>
  <c r="N45" i="10" s="1"/>
  <c r="V26" i="10"/>
  <c r="V45" i="10" s="1"/>
  <c r="D26" i="9"/>
  <c r="D45" i="9" s="1"/>
  <c r="L26" i="9"/>
  <c r="L45" i="9" s="1"/>
  <c r="T26" i="9"/>
  <c r="T45" i="9" s="1"/>
  <c r="G26" i="8"/>
  <c r="G45" i="8" s="1"/>
  <c r="O26" i="8"/>
  <c r="O45" i="8" s="1"/>
  <c r="W26" i="8"/>
  <c r="C44" i="8"/>
  <c r="K44" i="8"/>
  <c r="K45" i="8" s="1"/>
  <c r="S44" i="8"/>
  <c r="S45" i="8" s="1"/>
  <c r="E26" i="7"/>
  <c r="E45" i="7" s="1"/>
  <c r="M26" i="7"/>
  <c r="M45" i="7" s="1"/>
  <c r="U26" i="7"/>
  <c r="U45" i="7" s="1"/>
  <c r="G44" i="7"/>
  <c r="O44" i="7"/>
  <c r="W44" i="7"/>
  <c r="W45" i="7" s="1"/>
  <c r="G26" i="6"/>
  <c r="G45" i="6" s="1"/>
  <c r="O26" i="6"/>
  <c r="O45" i="6" s="1"/>
  <c r="W26" i="6"/>
  <c r="W45" i="6" s="1"/>
  <c r="F26" i="5"/>
  <c r="F45" i="5" s="1"/>
  <c r="N26" i="5"/>
  <c r="N45" i="5" s="1"/>
  <c r="V26" i="5"/>
  <c r="V45" i="5" s="1"/>
  <c r="D26" i="4"/>
  <c r="D45" i="4" s="1"/>
  <c r="L26" i="4"/>
  <c r="L45" i="4" s="1"/>
  <c r="T26" i="4"/>
  <c r="F26" i="2"/>
  <c r="F45" i="2" s="1"/>
  <c r="N26" i="2"/>
  <c r="N45" i="2" s="1"/>
  <c r="V26" i="2"/>
  <c r="V45" i="2" s="1"/>
  <c r="O45" i="1"/>
  <c r="P45" i="22"/>
  <c r="P45" i="21"/>
  <c r="Q45" i="20"/>
  <c r="O45" i="19"/>
  <c r="W45" i="19"/>
  <c r="P45" i="18"/>
  <c r="X26" i="18"/>
  <c r="Z13" i="18"/>
  <c r="Z26" i="17"/>
  <c r="X45" i="17"/>
  <c r="Z45" i="17" s="1"/>
  <c r="Z45" i="20"/>
  <c r="T45" i="1"/>
  <c r="F26" i="22"/>
  <c r="F45" i="22" s="1"/>
  <c r="N26" i="22"/>
  <c r="N45" i="22" s="1"/>
  <c r="V26" i="22"/>
  <c r="V45" i="22" s="1"/>
  <c r="H45" i="22"/>
  <c r="H45" i="21"/>
  <c r="G45" i="20"/>
  <c r="W45" i="20"/>
  <c r="I45" i="20"/>
  <c r="X45" i="23"/>
  <c r="Z45" i="23" s="1"/>
  <c r="W45" i="22"/>
  <c r="G45" i="21"/>
  <c r="O45" i="21"/>
  <c r="W45" i="21"/>
  <c r="X45" i="22"/>
  <c r="Z45" i="22" s="1"/>
  <c r="D45" i="1"/>
  <c r="H45" i="23"/>
  <c r="O45" i="22"/>
  <c r="F26" i="1"/>
  <c r="F45" i="1" s="1"/>
  <c r="N26" i="1"/>
  <c r="N45" i="1" s="1"/>
  <c r="V26" i="1"/>
  <c r="V45" i="1" s="1"/>
  <c r="H45" i="1"/>
  <c r="G45" i="23"/>
  <c r="O45" i="23"/>
  <c r="W45" i="23"/>
  <c r="N44" i="20"/>
  <c r="N45" i="20" s="1"/>
  <c r="V44" i="20"/>
  <c r="V45" i="20" s="1"/>
  <c r="I26" i="19"/>
  <c r="I45" i="19" s="1"/>
  <c r="Q26" i="19"/>
  <c r="Q45" i="19" s="1"/>
  <c r="Y26" i="19"/>
  <c r="Y45" i="19" s="1"/>
  <c r="Z25" i="19"/>
  <c r="M45" i="18"/>
  <c r="E45" i="16"/>
  <c r="U45" i="16"/>
  <c r="H45" i="15"/>
  <c r="P45" i="15"/>
  <c r="X26" i="15"/>
  <c r="Z13" i="15"/>
  <c r="V45" i="12"/>
  <c r="AA45" i="16"/>
  <c r="O44" i="20"/>
  <c r="O45" i="20" s="1"/>
  <c r="W44" i="20"/>
  <c r="M45" i="19"/>
  <c r="X45" i="19"/>
  <c r="N45" i="18"/>
  <c r="G45" i="14"/>
  <c r="O45" i="14"/>
  <c r="W45" i="14"/>
  <c r="T45" i="12"/>
  <c r="K26" i="11"/>
  <c r="K45" i="11" s="1"/>
  <c r="E45" i="17"/>
  <c r="Z26" i="16"/>
  <c r="X45" i="16"/>
  <c r="Z45" i="16" s="1"/>
  <c r="AA45" i="15"/>
  <c r="U45" i="15"/>
  <c r="X26" i="14"/>
  <c r="Z13" i="14"/>
  <c r="E45" i="18"/>
  <c r="K45" i="15"/>
  <c r="S45" i="15"/>
  <c r="O45" i="13"/>
  <c r="Q45" i="13"/>
  <c r="X44" i="1"/>
  <c r="Z44" i="1" s="1"/>
  <c r="Z37" i="23"/>
  <c r="Z37" i="22"/>
  <c r="Z37" i="21"/>
  <c r="Z37" i="20"/>
  <c r="E45" i="19"/>
  <c r="U45" i="17"/>
  <c r="M45" i="16"/>
  <c r="E45" i="15"/>
  <c r="AA45" i="14"/>
  <c r="X26" i="13"/>
  <c r="Z13" i="13"/>
  <c r="N45" i="11"/>
  <c r="Y45" i="9"/>
  <c r="Z26" i="9"/>
  <c r="U45" i="18"/>
  <c r="C45" i="14"/>
  <c r="K45" i="14"/>
  <c r="S45" i="14"/>
  <c r="V45" i="14"/>
  <c r="I45" i="13"/>
  <c r="Y45" i="13"/>
  <c r="H44" i="13"/>
  <c r="H45" i="13" s="1"/>
  <c r="P44" i="13"/>
  <c r="P45" i="13" s="1"/>
  <c r="X44" i="13"/>
  <c r="Z44" i="13" s="1"/>
  <c r="I26" i="18"/>
  <c r="I45" i="18" s="1"/>
  <c r="Q26" i="18"/>
  <c r="Q45" i="18" s="1"/>
  <c r="Y26" i="18"/>
  <c r="Y45" i="18" s="1"/>
  <c r="Z13" i="17"/>
  <c r="M45" i="17"/>
  <c r="G45" i="15"/>
  <c r="O45" i="15"/>
  <c r="W45" i="15"/>
  <c r="M45" i="15"/>
  <c r="Z37" i="13"/>
  <c r="R45" i="12"/>
  <c r="F26" i="13"/>
  <c r="F45" i="13" s="1"/>
  <c r="N26" i="13"/>
  <c r="N45" i="13" s="1"/>
  <c r="V26" i="13"/>
  <c r="V45" i="13" s="1"/>
  <c r="E26" i="12"/>
  <c r="E45" i="12" s="1"/>
  <c r="M26" i="12"/>
  <c r="M45" i="12" s="1"/>
  <c r="U26" i="12"/>
  <c r="U45" i="12" s="1"/>
  <c r="Q45" i="12"/>
  <c r="AA26" i="11"/>
  <c r="AA45" i="11" s="1"/>
  <c r="C26" i="10"/>
  <c r="C45" i="10" s="1"/>
  <c r="K26" i="10"/>
  <c r="K45" i="10" s="1"/>
  <c r="S26" i="10"/>
  <c r="S45" i="10" s="1"/>
  <c r="AA26" i="10"/>
  <c r="AA45" i="10" s="1"/>
  <c r="X44" i="10"/>
  <c r="Z44" i="10" s="1"/>
  <c r="Z37" i="10"/>
  <c r="R26" i="8"/>
  <c r="R45" i="8" s="1"/>
  <c r="R45" i="13"/>
  <c r="I45" i="12"/>
  <c r="X45" i="11"/>
  <c r="Z45" i="11" s="1"/>
  <c r="X44" i="11"/>
  <c r="Z44" i="11" s="1"/>
  <c r="Z37" i="11"/>
  <c r="I45" i="10"/>
  <c r="S45" i="13"/>
  <c r="J45" i="12"/>
  <c r="G45" i="11"/>
  <c r="O45" i="11"/>
  <c r="W45" i="11"/>
  <c r="O45" i="10"/>
  <c r="W45" i="10"/>
  <c r="K45" i="12"/>
  <c r="Z26" i="11"/>
  <c r="P45" i="10"/>
  <c r="W45" i="8"/>
  <c r="Z26" i="12"/>
  <c r="Q45" i="10"/>
  <c r="G45" i="9"/>
  <c r="P45" i="9"/>
  <c r="Z37" i="19"/>
  <c r="Z37" i="18"/>
  <c r="Z37" i="17"/>
  <c r="Z37" i="15"/>
  <c r="Z37" i="14"/>
  <c r="J44" i="12"/>
  <c r="R44" i="12"/>
  <c r="Z37" i="12"/>
  <c r="P45" i="11"/>
  <c r="Q45" i="9"/>
  <c r="Z37" i="9"/>
  <c r="X44" i="9"/>
  <c r="Z44" i="9" s="1"/>
  <c r="J44" i="8"/>
  <c r="J45" i="8" s="1"/>
  <c r="X44" i="7"/>
  <c r="Z44" i="7" s="1"/>
  <c r="D26" i="5"/>
  <c r="D45" i="5" s="1"/>
  <c r="L26" i="5"/>
  <c r="L45" i="5" s="1"/>
  <c r="T26" i="5"/>
  <c r="T45" i="5" s="1"/>
  <c r="C26" i="3"/>
  <c r="C45" i="3" s="1"/>
  <c r="K26" i="3"/>
  <c r="K45" i="3" s="1"/>
  <c r="S26" i="3"/>
  <c r="S45" i="3" s="1"/>
  <c r="AA26" i="3"/>
  <c r="AA45" i="3" s="1"/>
  <c r="Z44" i="3"/>
  <c r="I45" i="7"/>
  <c r="D45" i="6"/>
  <c r="L45" i="6"/>
  <c r="T45" i="6"/>
  <c r="O45" i="5"/>
  <c r="W45" i="5"/>
  <c r="J45" i="5"/>
  <c r="H45" i="4"/>
  <c r="I45" i="3"/>
  <c r="O45" i="2"/>
  <c r="I45" i="4"/>
  <c r="O45" i="3"/>
  <c r="J45" i="3"/>
  <c r="H45" i="7"/>
  <c r="P45" i="7"/>
  <c r="X45" i="7"/>
  <c r="Z45" i="7" s="1"/>
  <c r="Q45" i="5"/>
  <c r="O45" i="4"/>
  <c r="W45" i="4"/>
  <c r="P45" i="3"/>
  <c r="Y44" i="2"/>
  <c r="Z37" i="2"/>
  <c r="Z50" i="9"/>
  <c r="Q45" i="7"/>
  <c r="P45" i="4"/>
  <c r="Q45" i="3"/>
  <c r="Z26" i="2"/>
  <c r="I44" i="8"/>
  <c r="I45" i="8" s="1"/>
  <c r="Q44" i="8"/>
  <c r="Q45" i="8" s="1"/>
  <c r="Y44" i="8"/>
  <c r="I44" i="6"/>
  <c r="I45" i="6" s="1"/>
  <c r="Q44" i="6"/>
  <c r="Q45" i="6" s="1"/>
  <c r="Y44" i="6"/>
  <c r="Y45" i="6" s="1"/>
  <c r="C26" i="5"/>
  <c r="C45" i="5" s="1"/>
  <c r="K26" i="5"/>
  <c r="K45" i="5" s="1"/>
  <c r="S26" i="5"/>
  <c r="S45" i="5" s="1"/>
  <c r="AA26" i="5"/>
  <c r="AA45" i="5" s="1"/>
  <c r="X44" i="5"/>
  <c r="Z44" i="5" s="1"/>
  <c r="Z37" i="5"/>
  <c r="Q45" i="4"/>
  <c r="R45" i="3"/>
  <c r="C26" i="2"/>
  <c r="C45" i="2" s="1"/>
  <c r="K26" i="2"/>
  <c r="K45" i="2" s="1"/>
  <c r="S26" i="2"/>
  <c r="S45" i="2" s="1"/>
  <c r="AA26" i="2"/>
  <c r="AA45" i="2" s="1"/>
  <c r="Z37" i="4"/>
  <c r="Z37" i="3"/>
  <c r="T45" i="4" l="1"/>
  <c r="V45" i="11"/>
  <c r="X45" i="3"/>
  <c r="Z45" i="3" s="1"/>
  <c r="Z26" i="3"/>
  <c r="Y45" i="21"/>
  <c r="Z45" i="21" s="1"/>
  <c r="Z26" i="8"/>
  <c r="Z44" i="8"/>
  <c r="X45" i="6"/>
  <c r="Z45" i="6" s="1"/>
  <c r="Z26" i="6"/>
  <c r="X45" i="10"/>
  <c r="Z45" i="10" s="1"/>
  <c r="Z44" i="2"/>
  <c r="X45" i="5"/>
  <c r="Z45" i="5" s="1"/>
  <c r="Z44" i="23"/>
  <c r="X45" i="4"/>
  <c r="Z45" i="4" s="1"/>
  <c r="Z26" i="4"/>
  <c r="X45" i="9"/>
  <c r="Z45" i="9" s="1"/>
  <c r="Z26" i="14"/>
  <c r="X45" i="14"/>
  <c r="Z45" i="14" s="1"/>
  <c r="X45" i="13"/>
  <c r="Z45" i="13" s="1"/>
  <c r="Z26" i="13"/>
  <c r="Y45" i="8"/>
  <c r="Z45" i="8" s="1"/>
  <c r="Z45" i="19"/>
  <c r="Z26" i="15"/>
  <c r="X45" i="15"/>
  <c r="Z45" i="15" s="1"/>
  <c r="X45" i="1"/>
  <c r="Z45" i="1" s="1"/>
  <c r="Z26" i="19"/>
  <c r="Y45" i="2"/>
  <c r="Z45" i="2" s="1"/>
  <c r="Z26" i="18"/>
  <c r="X45" i="18"/>
  <c r="Z45" i="18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<sst xmlns="http://schemas.openxmlformats.org/spreadsheetml/2006/main" count="2990" uniqueCount="102">
  <si>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</si>
  <si>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</si>
  <si>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</si>
  <si>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</si>
  <si>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</si>
  <si>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</si>
  <si>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</si>
  <si>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</si>
  <si>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</si>
  <si>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</si>
  <si>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</si>
  <si>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</si>
  <si>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</si>
  <si>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</si>
  <si>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</si>
  <si>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</si>
  <si>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</si>
  <si>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</si>
  <si>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</si>
  <si>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</si>
  <si>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</si>
  <si>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</si>
  <si>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</si>
  <si>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</si>
  <si>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</si>
  <si>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</si>
  <si>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</si>
  <si>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</si>
  <si>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</si>
  <si>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</si>
  <si>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</si>
  <si>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</si>
  <si>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</si>
  <si>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</si>
  <si>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</si>
  <si>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</si>
  <si>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</si>
  <si>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</si>
  <si>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</si>
  <si>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</si>
  <si>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</si>
  <si>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</si>
  <si>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</si>
  <si>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</si>
  <si>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</si>
  <si>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</si>
  <si>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</si>
  <si>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</si>
  <si>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</si>
  <si>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</si>
  <si>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</si>
  <si>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</si>
  <si>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</si>
  <si>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</si>
  <si>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</si>
  <si>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</si>
  <si>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</si>
  <si>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</si>
  <si>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</si>
  <si>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</si>
  <si>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</si>
  <si>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</si>
  <si>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</si>
  <si>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</si>
  <si>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</si>
  <si>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</si>
  <si>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</si>
  <si>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</si>
  <si>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</si>
  <si>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</si>
  <si>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</si>
  <si>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</si>
  <si>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</si>
  <si>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</si>
  <si>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</si>
  <si>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</si>
  <si>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Energy sources                                     ) for 3rd Quarter ended 31 March 2024 (Figures Finalised as at 2024/04/26)</t>
  </si>
  <si>
    <t>North West: Rustenburg (NW373) - Table C6 Quarterly Budget Statement - Financial Position ( Energy sources                                     ) for 3rd Quarter ended 31 March 2024 (Figures Finalised as at 2024/04/26)</t>
  </si>
  <si>
    <t>North West: Kgetlengrivier (NW374) - Table C6 Quarterly Budget Statement - Financial Position ( Energy sources                                     ) for 3rd Quarter ended 31 March 2024 (Figures Finalised as at 2024/04/26)</t>
  </si>
  <si>
    <t>North West: Moses Kotane (NW375) - Table C6 Quarterly Budget Statement - Financial Position ( Energy sources                                     ) for 3rd Quarter ended 31 March 2024 (Figures Finalised as at 2024/04/26)</t>
  </si>
  <si>
    <t>North West: Bojanala Platinum (DC37) - Table C6 Quarterly Budget Statement - Financial Position ( Energy sources                                     ) for 3rd Quarter ended 31 March 2024 (Figures Finalised as at 2024/04/26)</t>
  </si>
  <si>
    <t>North West: Ratlou (NW381) - Table C6 Quarterly Budget Statement - Financial Position ( Energy sources                                     ) for 3rd Quarter ended 31 March 2024 (Figures Finalised as at 2024/04/26)</t>
  </si>
  <si>
    <t>North West: Tswaing (NW382) - Table C6 Quarterly Budget Statement - Financial Position ( Energy sources                                     ) for 3rd Quarter ended 31 March 2024 (Figures Finalised as at 2024/04/26)</t>
  </si>
  <si>
    <t>North West: Mafikeng (NW383) - Table C6 Quarterly Budget Statement - Financial Position ( Energy sources                                     ) for 3rd Quarter ended 31 March 2024 (Figures Finalised as at 2024/04/26)</t>
  </si>
  <si>
    <t>North West: Ditsobotla (NW384) - Table C6 Quarterly Budget Statement - Financial Position ( Energy sources                                     ) for 3rd Quarter ended 31 March 2024 (Figures Finalised as at 2024/04/26)</t>
  </si>
  <si>
    <t>North West: Ramotshere Moiloa (NW385) - Table C6 Quarterly Budget Statement - Financial Position ( Energy sources                                     ) for 3rd Quarter ended 31 March 2024 (Figures Finalised as at 2024/04/26)</t>
  </si>
  <si>
    <t>North West: Ngaka Modiri Molema (DC38) - Table C6 Quarterly Budget Statement - Financial Position ( Energy sources                                     ) for 3rd Quarter ended 31 March 2024 (Figures Finalised as at 2024/04/26)</t>
  </si>
  <si>
    <t>North West: Naledi (NW) (NW392) - Table C6 Quarterly Budget Statement - Financial Position ( Energy sources                                     ) for 3rd Quarter ended 31 March 2024 (Figures Finalised as at 2024/04/26)</t>
  </si>
  <si>
    <t>North West: Mamusa (NW393) - Table C6 Quarterly Budget Statement - Financial Position ( Energy sources                                     ) for 3rd Quarter ended 31 March 2024 (Figures Finalised as at 2024/04/26)</t>
  </si>
  <si>
    <t>North West: Greater Taung (NW394) - Table C6 Quarterly Budget Statement - Financial Position ( Energy sources                                     ) for 3rd Quarter ended 31 March 2024 (Figures Finalised as at 2024/04/26)</t>
  </si>
  <si>
    <t>North West: Lekwa-Teemane (NW396) - Table C6 Quarterly Budget Statement - Financial Position ( Energy sources                                     ) for 3rd Quarter ended 31 March 2024 (Figures Finalised as at 2024/04/26)</t>
  </si>
  <si>
    <t>North West: Kagisano-Molopo (NW397) - Table C6 Quarterly Budget Statement - Financial Position ( Energy sources                                     ) for 3rd Quarter ended 31 March 2024 (Figures Finalised as at 2024/04/26)</t>
  </si>
  <si>
    <t>North West: Dr Ruth Segomotsi Mompati (DC39) - Table C6 Quarterly Budget Statement - Financial Position ( Energy sources                                     ) for 3rd Quarter ended 31 March 2024 (Figures Finalised as at 2024/04/26)</t>
  </si>
  <si>
    <t>North West: City of Matlosana (NW403) - Table C6 Quarterly Budget Statement - Financial Position ( Energy sources                                     ) for 3rd Quarter ended 31 March 2024 (Figures Finalised as at 2024/04/26)</t>
  </si>
  <si>
    <t>North West: Maquassi Hills (NW404) - Table C6 Quarterly Budget Statement - Financial Position ( Energy sources                                     ) for 3rd Quarter ended 31 March 2024 (Figures Finalised as at 2024/04/26)</t>
  </si>
  <si>
    <t>North West: J B Marks (NW405) - Table C6 Quarterly Budget Statement - Financial Position ( Energy sources                                     ) for 3rd Quarter ended 31 March 2024 (Figures Finalised as at 2024/04/26)</t>
  </si>
  <si>
    <t>North West: Dr Kenneth Kaunda (DC40)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</si>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</sst>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168154347</v>
      </c>
      <c r="D6" s="18"/>
      <c r="E6" s="19">
        <v>-307893274</v>
      </c>
      <c r="F6" s="20">
        <v>-231333488</v>
      </c>
      <c r="G6" s="20">
        <v>-42475675</v>
      </c>
      <c r="H6" s="20">
        <v>-19066026</v>
      </c>
      <c r="I6" s="20">
        <v>50830227</v>
      </c>
      <c r="J6" s="20">
        <v>-10711474</v>
      </c>
      <c r="K6" s="20">
        <v>141867721</v>
      </c>
      <c r="L6" s="20">
        <v>10898517</v>
      </c>
      <c r="M6" s="20">
        <v>-59654734</v>
      </c>
      <c r="N6" s="20">
        <v>93111504</v>
      </c>
      <c r="O6" s="20">
        <v>7406492</v>
      </c>
      <c r="P6" s="20">
        <v>-988103</v>
      </c>
      <c r="Q6" s="20">
        <v>-62080961</v>
      </c>
      <c r="R6" s="20">
        <v>-55662572</v>
      </c>
      <c r="S6" s="20"/>
      <c r="T6" s="20"/>
      <c r="U6" s="20"/>
      <c r="V6" s="20"/>
      <c r="W6" s="20">
        <v>26737458</v>
      </c>
      <c r="X6" s="20">
        <v>-146315532</v>
      </c>
      <c r="Y6" s="20">
        <v>173052990</v>
      </c>
      <c r="Z6" s="21">
        <v>-118.27383438690569</v>
      </c>
      <c r="AA6" s="22">
        <v>-231333488</v>
      </c>
    </row>
    <row r="7" spans="1:27" x14ac:dyDescent="0.25">
      <c r="A7" s="23" t="s">
        <v>35</v>
      </c>
      <c r="B7" s="17" t="s">
        <v>32</v>
      </c>
      <c r="C7" s="18">
        <v>-6304087737</v>
      </c>
      <c r="D7" s="18"/>
      <c r="E7" s="19">
        <v>-1893749541</v>
      </c>
      <c r="F7" s="20">
        <v>-1725297357</v>
      </c>
      <c r="G7" s="20">
        <v>-3470393974</v>
      </c>
      <c r="H7" s="20">
        <v>282620643</v>
      </c>
      <c r="I7" s="20">
        <v>171344137</v>
      </c>
      <c r="J7" s="20">
        <v>-3016429194</v>
      </c>
      <c r="K7" s="20">
        <v>89361541</v>
      </c>
      <c r="L7" s="20">
        <v>360534803</v>
      </c>
      <c r="M7" s="20">
        <v>152199690</v>
      </c>
      <c r="N7" s="20">
        <v>602096034</v>
      </c>
      <c r="O7" s="20">
        <v>230893070</v>
      </c>
      <c r="P7" s="20">
        <v>29438118</v>
      </c>
      <c r="Q7" s="20">
        <v>177039607</v>
      </c>
      <c r="R7" s="20">
        <v>437370795</v>
      </c>
      <c r="S7" s="20"/>
      <c r="T7" s="20"/>
      <c r="U7" s="20"/>
      <c r="V7" s="20"/>
      <c r="W7" s="20">
        <v>-1976962365</v>
      </c>
      <c r="X7" s="20">
        <v>-2201483048</v>
      </c>
      <c r="Y7" s="20">
        <v>224520683</v>
      </c>
      <c r="Z7" s="21">
        <v>-10.198610577718153</v>
      </c>
      <c r="AA7" s="22">
        <v>-1725297357</v>
      </c>
    </row>
    <row r="8" spans="1:27" x14ac:dyDescent="0.25">
      <c r="A8" s="23" t="s">
        <v>36</v>
      </c>
      <c r="B8" s="17" t="s">
        <v>32</v>
      </c>
      <c r="C8" s="18">
        <v>-6121136</v>
      </c>
      <c r="D8" s="18"/>
      <c r="E8" s="19">
        <v>261096</v>
      </c>
      <c r="F8" s="20">
        <v>261096</v>
      </c>
      <c r="G8" s="20">
        <v>-7807429</v>
      </c>
      <c r="H8" s="20">
        <v>-607</v>
      </c>
      <c r="I8" s="20">
        <v>583</v>
      </c>
      <c r="J8" s="20">
        <v>-7807453</v>
      </c>
      <c r="K8" s="20">
        <v>-261</v>
      </c>
      <c r="L8" s="20">
        <v>-261</v>
      </c>
      <c r="M8" s="20">
        <v>-261</v>
      </c>
      <c r="N8" s="20">
        <v>-783</v>
      </c>
      <c r="O8" s="20">
        <v>-261</v>
      </c>
      <c r="P8" s="20">
        <v>-261</v>
      </c>
      <c r="Q8" s="20">
        <v>-174</v>
      </c>
      <c r="R8" s="20">
        <v>-696</v>
      </c>
      <c r="S8" s="20"/>
      <c r="T8" s="20"/>
      <c r="U8" s="20"/>
      <c r="V8" s="20"/>
      <c r="W8" s="20">
        <v>-7808932</v>
      </c>
      <c r="X8" s="20">
        <v>195822</v>
      </c>
      <c r="Y8" s="20">
        <v>-8004754</v>
      </c>
      <c r="Z8" s="21">
        <v>-4087.7705262942877</v>
      </c>
      <c r="AA8" s="22">
        <v>261096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-36342334</v>
      </c>
      <c r="D10" s="18"/>
      <c r="E10" s="19">
        <v>-14050244</v>
      </c>
      <c r="F10" s="20">
        <v>-16620751</v>
      </c>
      <c r="G10" s="20">
        <v>-36249859</v>
      </c>
      <c r="H10" s="20">
        <v>-403112</v>
      </c>
      <c r="I10" s="20">
        <v>-910691</v>
      </c>
      <c r="J10" s="20">
        <v>-37563662</v>
      </c>
      <c r="K10" s="20">
        <v>697738</v>
      </c>
      <c r="L10" s="20">
        <v>-236960</v>
      </c>
      <c r="M10" s="20">
        <v>177748</v>
      </c>
      <c r="N10" s="20">
        <v>638526</v>
      </c>
      <c r="O10" s="20">
        <v>-1964</v>
      </c>
      <c r="P10" s="20">
        <v>-2043580</v>
      </c>
      <c r="Q10" s="20">
        <v>-501614</v>
      </c>
      <c r="R10" s="20">
        <v>-2547158</v>
      </c>
      <c r="S10" s="20"/>
      <c r="T10" s="20"/>
      <c r="U10" s="20"/>
      <c r="V10" s="20"/>
      <c r="W10" s="20">
        <v>-39472294</v>
      </c>
      <c r="X10" s="20">
        <v>-12313365</v>
      </c>
      <c r="Y10" s="20">
        <v>-27158929</v>
      </c>
      <c r="Z10" s="21">
        <v>220.56463850458425</v>
      </c>
      <c r="AA10" s="22">
        <v>-16620751</v>
      </c>
    </row>
    <row r="11" spans="1:27" x14ac:dyDescent="0.25">
      <c r="A11" s="23" t="s">
        <v>39</v>
      </c>
      <c r="B11" s="17" t="s">
        <v>32</v>
      </c>
      <c r="C11" s="18">
        <v>57717846</v>
      </c>
      <c r="D11" s="18"/>
      <c r="E11" s="19">
        <v>560333178</v>
      </c>
      <c r="F11" s="20">
        <v>493144811</v>
      </c>
      <c r="G11" s="24">
        <v>93810209</v>
      </c>
      <c r="H11" s="24">
        <v>2306586</v>
      </c>
      <c r="I11" s="24">
        <v>-10332</v>
      </c>
      <c r="J11" s="20">
        <v>96106463</v>
      </c>
      <c r="K11" s="24">
        <v>3435092</v>
      </c>
      <c r="L11" s="24">
        <v>84185</v>
      </c>
      <c r="M11" s="20">
        <v>90019</v>
      </c>
      <c r="N11" s="24">
        <v>3609296</v>
      </c>
      <c r="O11" s="24">
        <v>572093</v>
      </c>
      <c r="P11" s="24">
        <v>438692</v>
      </c>
      <c r="Q11" s="20">
        <v>1421248</v>
      </c>
      <c r="R11" s="24">
        <v>2432033</v>
      </c>
      <c r="S11" s="24"/>
      <c r="T11" s="20"/>
      <c r="U11" s="24"/>
      <c r="V11" s="24"/>
      <c r="W11" s="24">
        <v>102147792</v>
      </c>
      <c r="X11" s="20">
        <v>360567251</v>
      </c>
      <c r="Y11" s="24">
        <v>-258419459</v>
      </c>
      <c r="Z11" s="25">
        <v>-71.670252437873245</v>
      </c>
      <c r="AA11" s="26">
        <v>493144811</v>
      </c>
    </row>
    <row r="12" spans="1:27" x14ac:dyDescent="0.25">
      <c r="A12" s="23" t="s">
        <v>40</v>
      </c>
      <c r="B12" s="17" t="s">
        <v>32</v>
      </c>
      <c r="C12" s="18">
        <v>40394496</v>
      </c>
      <c r="D12" s="18"/>
      <c r="E12" s="19">
        <v>37073707</v>
      </c>
      <c r="F12" s="20">
        <v>37073707</v>
      </c>
      <c r="G12" s="20">
        <v>38454515</v>
      </c>
      <c r="H12" s="20">
        <v>1940529</v>
      </c>
      <c r="I12" s="20"/>
      <c r="J12" s="20">
        <v>40395044</v>
      </c>
      <c r="K12" s="20">
        <v>-40403414</v>
      </c>
      <c r="L12" s="20">
        <v>40403414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40395044</v>
      </c>
      <c r="X12" s="20">
        <v>27804618</v>
      </c>
      <c r="Y12" s="20">
        <v>12590426</v>
      </c>
      <c r="Z12" s="21">
        <v>45.281780170473837</v>
      </c>
      <c r="AA12" s="22">
        <v>37073707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-6080284518</v>
      </c>
      <c r="D13" s="29">
        <f>SUM(D6:D12)</f>
        <v>0</v>
      </c>
      <c r="E13" s="30">
        <f t="shared" si="0"/>
        <v>-1618025078</v>
      </c>
      <c r="F13" s="31">
        <f t="shared" si="0"/>
        <v>-1442771982</v>
      </c>
      <c r="G13" s="31">
        <f t="shared" si="0"/>
        <v>-3424662213</v>
      </c>
      <c r="H13" s="31">
        <f t="shared" si="0"/>
        <v>267398013</v>
      </c>
      <c r="I13" s="31">
        <f t="shared" si="0"/>
        <v>221253924</v>
      </c>
      <c r="J13" s="31">
        <f t="shared" si="0"/>
        <v>-2936010276</v>
      </c>
      <c r="K13" s="31">
        <f t="shared" si="0"/>
        <v>194958417</v>
      </c>
      <c r="L13" s="31">
        <f t="shared" si="0"/>
        <v>411683698</v>
      </c>
      <c r="M13" s="31">
        <f t="shared" si="0"/>
        <v>92812462</v>
      </c>
      <c r="N13" s="31">
        <f t="shared" si="0"/>
        <v>699454577</v>
      </c>
      <c r="O13" s="31">
        <f t="shared" si="0"/>
        <v>238869430</v>
      </c>
      <c r="P13" s="31">
        <f t="shared" si="0"/>
        <v>26844866</v>
      </c>
      <c r="Q13" s="31">
        <f t="shared" si="0"/>
        <v>115878106</v>
      </c>
      <c r="R13" s="31">
        <f t="shared" si="0"/>
        <v>381592402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-1854963297</v>
      </c>
      <c r="X13" s="31">
        <f t="shared" si="0"/>
        <v>-1971544254</v>
      </c>
      <c r="Y13" s="31">
        <f t="shared" si="0"/>
        <v>116580957</v>
      </c>
      <c r="Z13" s="32">
        <f>+IF(X13&lt;&gt;0,+(Y13/X13)*100,0)</f>
        <v>-5.913179821526847</v>
      </c>
      <c r="AA13" s="33">
        <f>SUM(AA6:AA12)</f>
        <v>-1442771982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>
        <v>-176907</v>
      </c>
      <c r="P15" s="20">
        <v>-247695</v>
      </c>
      <c r="Q15" s="20">
        <v>-888580</v>
      </c>
      <c r="R15" s="20">
        <v>-1313182</v>
      </c>
      <c r="S15" s="20"/>
      <c r="T15" s="20"/>
      <c r="U15" s="20"/>
      <c r="V15" s="20"/>
      <c r="W15" s="20">
        <v>-1313182</v>
      </c>
      <c r="X15" s="20"/>
      <c r="Y15" s="20">
        <v>-1313182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3330212377</v>
      </c>
      <c r="D17" s="18"/>
      <c r="E17" s="19">
        <v>6668031434</v>
      </c>
      <c r="F17" s="20">
        <v>6062671356</v>
      </c>
      <c r="G17" s="24">
        <v>2586012696</v>
      </c>
      <c r="H17" s="24">
        <v>-163011686</v>
      </c>
      <c r="I17" s="24">
        <v>457021834</v>
      </c>
      <c r="J17" s="20">
        <v>2880022844</v>
      </c>
      <c r="K17" s="24">
        <v>-719518350</v>
      </c>
      <c r="L17" s="24">
        <v>726884191</v>
      </c>
      <c r="M17" s="20">
        <v>16971972</v>
      </c>
      <c r="N17" s="24">
        <v>24337813</v>
      </c>
      <c r="O17" s="24">
        <v>3991408</v>
      </c>
      <c r="P17" s="24">
        <v>-16516153</v>
      </c>
      <c r="Q17" s="20">
        <v>23899536</v>
      </c>
      <c r="R17" s="24">
        <v>11374791</v>
      </c>
      <c r="S17" s="24"/>
      <c r="T17" s="20"/>
      <c r="U17" s="24"/>
      <c r="V17" s="24"/>
      <c r="W17" s="24">
        <v>2915735448</v>
      </c>
      <c r="X17" s="20">
        <v>4434434151</v>
      </c>
      <c r="Y17" s="24">
        <v>-1518698703</v>
      </c>
      <c r="Z17" s="25">
        <v>-34.247857816481982</v>
      </c>
      <c r="AA17" s="26">
        <v>6062671356</v>
      </c>
    </row>
    <row r="18" spans="1:27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1666431</v>
      </c>
      <c r="Y18" s="20">
        <v>2217370</v>
      </c>
      <c r="Z18" s="21">
        <v>133.06101482749662</v>
      </c>
      <c r="AA18" s="22">
        <v>2221900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3375000</v>
      </c>
      <c r="Y21" s="20">
        <v>-3375000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3334096178</v>
      </c>
      <c r="D25" s="29">
        <f t="shared" ref="D25:Y25" si="1">SUM(D15:D24)</f>
        <v>0</v>
      </c>
      <c r="E25" s="35">
        <f t="shared" si="1"/>
        <v>6674753334</v>
      </c>
      <c r="F25" s="36">
        <f t="shared" si="1"/>
        <v>6069393256</v>
      </c>
      <c r="G25" s="36">
        <f t="shared" si="1"/>
        <v>2586012696</v>
      </c>
      <c r="H25" s="36">
        <f t="shared" si="1"/>
        <v>-161349785</v>
      </c>
      <c r="I25" s="36">
        <f t="shared" si="1"/>
        <v>459243734</v>
      </c>
      <c r="J25" s="36">
        <f t="shared" si="1"/>
        <v>2883906645</v>
      </c>
      <c r="K25" s="36">
        <f t="shared" si="1"/>
        <v>-719518350</v>
      </c>
      <c r="L25" s="36">
        <f t="shared" si="1"/>
        <v>726884191</v>
      </c>
      <c r="M25" s="36">
        <f t="shared" si="1"/>
        <v>16971972</v>
      </c>
      <c r="N25" s="36">
        <f t="shared" si="1"/>
        <v>24337813</v>
      </c>
      <c r="O25" s="36">
        <f t="shared" si="1"/>
        <v>3814501</v>
      </c>
      <c r="P25" s="36">
        <f t="shared" si="1"/>
        <v>-16763848</v>
      </c>
      <c r="Q25" s="36">
        <f t="shared" si="1"/>
        <v>23010956</v>
      </c>
      <c r="R25" s="36">
        <f t="shared" si="1"/>
        <v>10061609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2918306067</v>
      </c>
      <c r="X25" s="36">
        <f t="shared" si="1"/>
        <v>4439475582</v>
      </c>
      <c r="Y25" s="36">
        <f t="shared" si="1"/>
        <v>-1521169515</v>
      </c>
      <c r="Z25" s="37">
        <f>+IF(X25&lt;&gt;0,+(Y25/X25)*100,0)</f>
        <v>-34.264621730720449</v>
      </c>
      <c r="AA25" s="38">
        <f>SUM(AA15:AA24)</f>
        <v>6069393256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-2746188340</v>
      </c>
      <c r="D26" s="29">
        <f>+D13+D25</f>
        <v>0</v>
      </c>
      <c r="E26" s="30">
        <f t="shared" si="2"/>
        <v>5056728256</v>
      </c>
      <c r="F26" s="31">
        <f t="shared" si="2"/>
        <v>4626621274</v>
      </c>
      <c r="G26" s="31">
        <f t="shared" si="2"/>
        <v>-838649517</v>
      </c>
      <c r="H26" s="31">
        <f t="shared" si="2"/>
        <v>106048228</v>
      </c>
      <c r="I26" s="31">
        <f t="shared" si="2"/>
        <v>680497658</v>
      </c>
      <c r="J26" s="31">
        <f t="shared" si="2"/>
        <v>-52103631</v>
      </c>
      <c r="K26" s="31">
        <f t="shared" si="2"/>
        <v>-524559933</v>
      </c>
      <c r="L26" s="31">
        <f t="shared" si="2"/>
        <v>1138567889</v>
      </c>
      <c r="M26" s="31">
        <f t="shared" si="2"/>
        <v>109784434</v>
      </c>
      <c r="N26" s="31">
        <f t="shared" si="2"/>
        <v>723792390</v>
      </c>
      <c r="O26" s="31">
        <f t="shared" si="2"/>
        <v>242683931</v>
      </c>
      <c r="P26" s="31">
        <f t="shared" si="2"/>
        <v>10081018</v>
      </c>
      <c r="Q26" s="31">
        <f t="shared" si="2"/>
        <v>138889062</v>
      </c>
      <c r="R26" s="31">
        <f t="shared" si="2"/>
        <v>391654011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1063342770</v>
      </c>
      <c r="X26" s="31">
        <f t="shared" si="2"/>
        <v>2467931328</v>
      </c>
      <c r="Y26" s="31">
        <f t="shared" si="2"/>
        <v>-1404588558</v>
      </c>
      <c r="Z26" s="32">
        <f>+IF(X26&lt;&gt;0,+(Y26/X26)*100,0)</f>
        <v>-56.913599745025003</v>
      </c>
      <c r="AA26" s="33">
        <f>+AA13+AA25</f>
        <v>4626621274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18435790</v>
      </c>
      <c r="D31" s="18"/>
      <c r="E31" s="19">
        <v>205411166</v>
      </c>
      <c r="F31" s="20">
        <v>198770554</v>
      </c>
      <c r="G31" s="20">
        <v>22591296</v>
      </c>
      <c r="H31" s="20">
        <v>2882264</v>
      </c>
      <c r="I31" s="20">
        <v>2396864</v>
      </c>
      <c r="J31" s="20">
        <v>27870424</v>
      </c>
      <c r="K31" s="20">
        <v>972927</v>
      </c>
      <c r="L31" s="20">
        <v>1054998</v>
      </c>
      <c r="M31" s="20">
        <v>1062817</v>
      </c>
      <c r="N31" s="20">
        <v>3090742</v>
      </c>
      <c r="O31" s="20">
        <v>877952</v>
      </c>
      <c r="P31" s="20">
        <v>986929</v>
      </c>
      <c r="Q31" s="20">
        <v>1124267</v>
      </c>
      <c r="R31" s="20">
        <v>2989148</v>
      </c>
      <c r="S31" s="20"/>
      <c r="T31" s="20"/>
      <c r="U31" s="20"/>
      <c r="V31" s="20"/>
      <c r="W31" s="20">
        <v>33950314</v>
      </c>
      <c r="X31" s="20">
        <v>148041879</v>
      </c>
      <c r="Y31" s="20">
        <v>-114091565</v>
      </c>
      <c r="Z31" s="21">
        <v>-77.067087888015791</v>
      </c>
      <c r="AA31" s="22">
        <v>198770554</v>
      </c>
    </row>
    <row r="32" spans="1:27" x14ac:dyDescent="0.25">
      <c r="A32" s="23" t="s">
        <v>59</v>
      </c>
      <c r="B32" s="17" t="s">
        <v>32</v>
      </c>
      <c r="C32" s="18">
        <v>4163194188</v>
      </c>
      <c r="D32" s="18"/>
      <c r="E32" s="19">
        <v>102799740</v>
      </c>
      <c r="F32" s="20">
        <v>205211842</v>
      </c>
      <c r="G32" s="20">
        <v>-25444475</v>
      </c>
      <c r="H32" s="20">
        <v>8014762</v>
      </c>
      <c r="I32" s="20">
        <v>-588702</v>
      </c>
      <c r="J32" s="20">
        <v>-18018415</v>
      </c>
      <c r="K32" s="20">
        <v>30105513</v>
      </c>
      <c r="L32" s="20">
        <v>-9296319</v>
      </c>
      <c r="M32" s="20">
        <v>-1822930</v>
      </c>
      <c r="N32" s="20">
        <v>18986264</v>
      </c>
      <c r="O32" s="20">
        <v>22277182</v>
      </c>
      <c r="P32" s="20">
        <v>49736205</v>
      </c>
      <c r="Q32" s="20">
        <v>111421702</v>
      </c>
      <c r="R32" s="20">
        <v>183435089</v>
      </c>
      <c r="S32" s="20"/>
      <c r="T32" s="20"/>
      <c r="U32" s="20"/>
      <c r="V32" s="20"/>
      <c r="W32" s="20">
        <v>184402938</v>
      </c>
      <c r="X32" s="20">
        <v>161845919</v>
      </c>
      <c r="Y32" s="20">
        <v>22557019</v>
      </c>
      <c r="Z32" s="21">
        <v>13.937341849194231</v>
      </c>
      <c r="AA32" s="22">
        <v>205211842</v>
      </c>
    </row>
    <row r="33" spans="1:27" x14ac:dyDescent="0.25">
      <c r="A33" s="23" t="s">
        <v>60</v>
      </c>
      <c r="B33" s="17" t="s">
        <v>32</v>
      </c>
      <c r="C33" s="18">
        <v>-182614528</v>
      </c>
      <c r="D33" s="18"/>
      <c r="E33" s="19">
        <v>33134182</v>
      </c>
      <c r="F33" s="20">
        <v>13106020</v>
      </c>
      <c r="G33" s="20">
        <v>-142317488</v>
      </c>
      <c r="H33" s="20">
        <v>-22760916</v>
      </c>
      <c r="I33" s="20">
        <v>-1158235</v>
      </c>
      <c r="J33" s="20">
        <v>-166236639</v>
      </c>
      <c r="K33" s="20">
        <v>127885313</v>
      </c>
      <c r="L33" s="20">
        <v>-123919482</v>
      </c>
      <c r="M33" s="20">
        <v>-2145226</v>
      </c>
      <c r="N33" s="20">
        <v>1820605</v>
      </c>
      <c r="O33" s="20">
        <v>-2709787</v>
      </c>
      <c r="P33" s="20">
        <v>-31800</v>
      </c>
      <c r="Q33" s="20">
        <v>-1376515</v>
      </c>
      <c r="R33" s="20">
        <v>-4118102</v>
      </c>
      <c r="S33" s="20"/>
      <c r="T33" s="20"/>
      <c r="U33" s="20"/>
      <c r="V33" s="20"/>
      <c r="W33" s="20">
        <v>-168534136</v>
      </c>
      <c r="X33" s="20">
        <v>9190147</v>
      </c>
      <c r="Y33" s="20">
        <v>-177724283</v>
      </c>
      <c r="Z33" s="21">
        <v>-1933.8568033786619</v>
      </c>
      <c r="AA33" s="22">
        <v>13106020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110571587</v>
      </c>
      <c r="D35" s="18"/>
      <c r="E35" s="19">
        <v>603824598</v>
      </c>
      <c r="F35" s="20">
        <v>567297065</v>
      </c>
      <c r="G35" s="20">
        <v>118730153</v>
      </c>
      <c r="H35" s="20">
        <v>5888650</v>
      </c>
      <c r="I35" s="20">
        <v>-558487</v>
      </c>
      <c r="J35" s="20">
        <v>124060316</v>
      </c>
      <c r="K35" s="20">
        <v>-55481184</v>
      </c>
      <c r="L35" s="20">
        <v>60360495</v>
      </c>
      <c r="M35" s="20">
        <v>-3231246</v>
      </c>
      <c r="N35" s="20">
        <v>1648065</v>
      </c>
      <c r="O35" s="20">
        <v>3626836</v>
      </c>
      <c r="P35" s="20">
        <v>1938965</v>
      </c>
      <c r="Q35" s="20">
        <v>2272813</v>
      </c>
      <c r="R35" s="20">
        <v>7838614</v>
      </c>
      <c r="S35" s="20"/>
      <c r="T35" s="20"/>
      <c r="U35" s="20"/>
      <c r="V35" s="20"/>
      <c r="W35" s="20">
        <v>133546995</v>
      </c>
      <c r="X35" s="20">
        <v>425553128</v>
      </c>
      <c r="Y35" s="20">
        <v>-292006133</v>
      </c>
      <c r="Z35" s="21">
        <v>-68.618020591779086</v>
      </c>
      <c r="AA35" s="22">
        <v>567297065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4109587037</v>
      </c>
      <c r="D37" s="29">
        <f t="shared" ref="D37:Y37" si="3">SUM(D29:D36)</f>
        <v>0</v>
      </c>
      <c r="E37" s="30">
        <f t="shared" si="3"/>
        <v>945169686</v>
      </c>
      <c r="F37" s="31">
        <f t="shared" si="3"/>
        <v>984385481</v>
      </c>
      <c r="G37" s="31">
        <f t="shared" si="3"/>
        <v>-26440514</v>
      </c>
      <c r="H37" s="31">
        <f t="shared" si="3"/>
        <v>-5975240</v>
      </c>
      <c r="I37" s="31">
        <f t="shared" si="3"/>
        <v>91440</v>
      </c>
      <c r="J37" s="31">
        <f t="shared" si="3"/>
        <v>-32324314</v>
      </c>
      <c r="K37" s="31">
        <f t="shared" si="3"/>
        <v>103482569</v>
      </c>
      <c r="L37" s="31">
        <f t="shared" si="3"/>
        <v>-71800308</v>
      </c>
      <c r="M37" s="31">
        <f t="shared" si="3"/>
        <v>-6136585</v>
      </c>
      <c r="N37" s="31">
        <f t="shared" si="3"/>
        <v>25545676</v>
      </c>
      <c r="O37" s="31">
        <f t="shared" si="3"/>
        <v>24072183</v>
      </c>
      <c r="P37" s="31">
        <f t="shared" si="3"/>
        <v>52630299</v>
      </c>
      <c r="Q37" s="31">
        <f t="shared" si="3"/>
        <v>113442267</v>
      </c>
      <c r="R37" s="31">
        <f t="shared" si="3"/>
        <v>190144749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183366111</v>
      </c>
      <c r="X37" s="31">
        <f t="shared" si="3"/>
        <v>744631073</v>
      </c>
      <c r="Y37" s="31">
        <f t="shared" si="3"/>
        <v>-561264962</v>
      </c>
      <c r="Z37" s="32">
        <f>+IF(X37&lt;&gt;0,+(Y37/X37)*100,0)</f>
        <v>-75.374904748300779</v>
      </c>
      <c r="AA37" s="33">
        <f>SUM(AA29:AA36)</f>
        <v>984385481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33949746</v>
      </c>
      <c r="Y39" s="20">
        <v>-33949746</v>
      </c>
      <c r="Z39" s="21">
        <v>-100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33949746</v>
      </c>
      <c r="Y43" s="36">
        <f t="shared" si="4"/>
        <v>-33949746</v>
      </c>
      <c r="Z43" s="37">
        <f>+IF(X43&lt;&gt;0,+(Y43/X43)*100,0)</f>
        <v>-100</v>
      </c>
      <c r="AA43" s="38">
        <f>SUM(AA39:AA42)</f>
        <v>45266328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4109587037</v>
      </c>
      <c r="D44" s="29">
        <f>+D37+D43</f>
        <v>0</v>
      </c>
      <c r="E44" s="30">
        <f t="shared" si="5"/>
        <v>990436014</v>
      </c>
      <c r="F44" s="31">
        <f t="shared" si="5"/>
        <v>1029651809</v>
      </c>
      <c r="G44" s="31">
        <f t="shared" si="5"/>
        <v>-26440514</v>
      </c>
      <c r="H44" s="31">
        <f t="shared" si="5"/>
        <v>-5975240</v>
      </c>
      <c r="I44" s="31">
        <f t="shared" si="5"/>
        <v>91440</v>
      </c>
      <c r="J44" s="31">
        <f t="shared" si="5"/>
        <v>-32324314</v>
      </c>
      <c r="K44" s="31">
        <f t="shared" si="5"/>
        <v>103482569</v>
      </c>
      <c r="L44" s="31">
        <f t="shared" si="5"/>
        <v>-71800308</v>
      </c>
      <c r="M44" s="31">
        <f t="shared" si="5"/>
        <v>-6136585</v>
      </c>
      <c r="N44" s="31">
        <f t="shared" si="5"/>
        <v>25545676</v>
      </c>
      <c r="O44" s="31">
        <f t="shared" si="5"/>
        <v>24072183</v>
      </c>
      <c r="P44" s="31">
        <f t="shared" si="5"/>
        <v>52630299</v>
      </c>
      <c r="Q44" s="31">
        <f t="shared" si="5"/>
        <v>113442267</v>
      </c>
      <c r="R44" s="31">
        <f t="shared" si="5"/>
        <v>190144749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183366111</v>
      </c>
      <c r="X44" s="31">
        <f t="shared" si="5"/>
        <v>778580819</v>
      </c>
      <c r="Y44" s="31">
        <f t="shared" si="5"/>
        <v>-595214708</v>
      </c>
      <c r="Z44" s="32">
        <f>+IF(X44&lt;&gt;0,+(Y44/X44)*100,0)</f>
        <v>-76.448673467770078</v>
      </c>
      <c r="AA44" s="33">
        <f>+AA37+AA43</f>
        <v>1029651809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-6855775377</v>
      </c>
      <c r="D45" s="42">
        <f t="shared" si="6"/>
        <v>0</v>
      </c>
      <c r="E45" s="43">
        <f t="shared" si="6"/>
        <v>4066292242</v>
      </c>
      <c r="F45" s="44">
        <f t="shared" si="6"/>
        <v>3596969465</v>
      </c>
      <c r="G45" s="44">
        <f t="shared" si="6"/>
        <v>-812209003</v>
      </c>
      <c r="H45" s="44">
        <f t="shared" si="6"/>
        <v>112023468</v>
      </c>
      <c r="I45" s="44">
        <f t="shared" si="6"/>
        <v>680406218</v>
      </c>
      <c r="J45" s="44">
        <f t="shared" si="6"/>
        <v>-19779317</v>
      </c>
      <c r="K45" s="44">
        <f t="shared" si="6"/>
        <v>-628042502</v>
      </c>
      <c r="L45" s="44">
        <f t="shared" si="6"/>
        <v>1210368197</v>
      </c>
      <c r="M45" s="44">
        <f t="shared" si="6"/>
        <v>115921019</v>
      </c>
      <c r="N45" s="44">
        <f t="shared" si="6"/>
        <v>698246714</v>
      </c>
      <c r="O45" s="44">
        <f t="shared" si="6"/>
        <v>218611748</v>
      </c>
      <c r="P45" s="44">
        <f t="shared" si="6"/>
        <v>-42549281</v>
      </c>
      <c r="Q45" s="44">
        <f t="shared" si="6"/>
        <v>25446795</v>
      </c>
      <c r="R45" s="44">
        <f t="shared" si="6"/>
        <v>201509262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879976659</v>
      </c>
      <c r="X45" s="44">
        <f t="shared" si="6"/>
        <v>1689350509</v>
      </c>
      <c r="Y45" s="44">
        <f t="shared" si="6"/>
        <v>-809373850</v>
      </c>
      <c r="Z45" s="45">
        <f>+IF(X45&lt;&gt;0,+(Y45/X45)*100,0)</f>
        <v>-47.910356417337191</v>
      </c>
      <c r="AA45" s="46">
        <f>+AA26-AA44</f>
        <v>3596969465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-1064037477</v>
      </c>
      <c r="D47" s="18"/>
      <c r="E47" s="19">
        <v>41296589</v>
      </c>
      <c r="F47" s="20">
        <v>86905846</v>
      </c>
      <c r="G47" s="20">
        <v>-1328325803</v>
      </c>
      <c r="H47" s="20">
        <v>-719480230</v>
      </c>
      <c r="I47" s="20">
        <v>232271624</v>
      </c>
      <c r="J47" s="20">
        <v>-1815534409</v>
      </c>
      <c r="K47" s="20">
        <v>1336408645</v>
      </c>
      <c r="L47" s="20">
        <v>-1382435859</v>
      </c>
      <c r="M47" s="20">
        <v>-64648700</v>
      </c>
      <c r="N47" s="20">
        <v>-110675914</v>
      </c>
      <c r="O47" s="20">
        <v>-121086771</v>
      </c>
      <c r="P47" s="20">
        <v>-14984153</v>
      </c>
      <c r="Q47" s="20">
        <v>-77464767</v>
      </c>
      <c r="R47" s="20">
        <v>-213535691</v>
      </c>
      <c r="S47" s="20"/>
      <c r="T47" s="20"/>
      <c r="U47" s="20"/>
      <c r="V47" s="20"/>
      <c r="W47" s="20">
        <v>-2139746014</v>
      </c>
      <c r="X47" s="20">
        <v>132933230</v>
      </c>
      <c r="Y47" s="20">
        <v>-2272679244</v>
      </c>
      <c r="Z47" s="47">
        <v>-1709.639677001755</v>
      </c>
      <c r="AA47" s="22">
        <v>86905846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-1064037477</v>
      </c>
      <c r="D50" s="50">
        <f t="shared" ref="D50:Y50" si="7">SUM(D47:D49)</f>
        <v>0</v>
      </c>
      <c r="E50" s="51">
        <f t="shared" si="7"/>
        <v>41296589</v>
      </c>
      <c r="F50" s="52">
        <f t="shared" si="7"/>
        <v>86905846</v>
      </c>
      <c r="G50" s="52">
        <f t="shared" si="7"/>
        <v>-1328325803</v>
      </c>
      <c r="H50" s="52">
        <f t="shared" si="7"/>
        <v>-719480230</v>
      </c>
      <c r="I50" s="52">
        <f t="shared" si="7"/>
        <v>232271624</v>
      </c>
      <c r="J50" s="52">
        <f t="shared" si="7"/>
        <v>-1815534409</v>
      </c>
      <c r="K50" s="52">
        <f t="shared" si="7"/>
        <v>1336408645</v>
      </c>
      <c r="L50" s="52">
        <f t="shared" si="7"/>
        <v>-1382435859</v>
      </c>
      <c r="M50" s="52">
        <f t="shared" si="7"/>
        <v>-64648700</v>
      </c>
      <c r="N50" s="52">
        <f t="shared" si="7"/>
        <v>-110675914</v>
      </c>
      <c r="O50" s="52">
        <f t="shared" si="7"/>
        <v>-121086771</v>
      </c>
      <c r="P50" s="52">
        <f t="shared" si="7"/>
        <v>-14984153</v>
      </c>
      <c r="Q50" s="52">
        <f t="shared" si="7"/>
        <v>-77464767</v>
      </c>
      <c r="R50" s="52">
        <f t="shared" si="7"/>
        <v>-213535691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-2139746014</v>
      </c>
      <c r="X50" s="52">
        <f t="shared" si="7"/>
        <v>132933230</v>
      </c>
      <c r="Y50" s="52">
        <f t="shared" si="7"/>
        <v>-2272679244</v>
      </c>
      <c r="Z50" s="53">
        <f>+IF(X50&lt;&gt;0,+(Y50/X50)*100,0)</f>
        <v>-1709.639677001755</v>
      </c>
      <c r="AA50" s="54">
        <f>SUM(AA47:AA49)</f>
        <v>86905846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-29251788</v>
      </c>
      <c r="D6" s="18"/>
      <c r="E6" s="19">
        <v>-27248798</v>
      </c>
      <c r="F6" s="20">
        <v>-36298798</v>
      </c>
      <c r="G6" s="20">
        <v>-1544757</v>
      </c>
      <c r="H6" s="20">
        <v>-932036</v>
      </c>
      <c r="I6" s="20">
        <v>-2173154</v>
      </c>
      <c r="J6" s="20">
        <v>-4649947</v>
      </c>
      <c r="K6" s="20">
        <v>-2733286</v>
      </c>
      <c r="L6" s="20">
        <v>-2627523</v>
      </c>
      <c r="M6" s="20">
        <v>-4800973</v>
      </c>
      <c r="N6" s="20">
        <v>-10161782</v>
      </c>
      <c r="O6" s="20">
        <v>-2289693</v>
      </c>
      <c r="P6" s="20">
        <v>-2001746</v>
      </c>
      <c r="Q6" s="20">
        <v>-2720476</v>
      </c>
      <c r="R6" s="20">
        <v>-7011915</v>
      </c>
      <c r="S6" s="20"/>
      <c r="T6" s="20"/>
      <c r="U6" s="20"/>
      <c r="V6" s="20"/>
      <c r="W6" s="20">
        <v>-21823644</v>
      </c>
      <c r="X6" s="20">
        <v>-22707578</v>
      </c>
      <c r="Y6" s="20">
        <v>883934</v>
      </c>
      <c r="Z6" s="21">
        <v>-3.8926828744131141</v>
      </c>
      <c r="AA6" s="22">
        <v>-36298798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-2530</v>
      </c>
      <c r="H10" s="20"/>
      <c r="I10" s="20"/>
      <c r="J10" s="20">
        <v>-2530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-2530</v>
      </c>
      <c r="X10" s="20">
        <v>-2530</v>
      </c>
      <c r="Y10" s="20"/>
      <c r="Z10" s="21"/>
      <c r="AA10" s="22">
        <v>-2530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-29254319</v>
      </c>
      <c r="D13" s="29">
        <f>SUM(D6:D12)</f>
        <v>0</v>
      </c>
      <c r="E13" s="30">
        <f t="shared" si="0"/>
        <v>-27251328</v>
      </c>
      <c r="F13" s="31">
        <f t="shared" si="0"/>
        <v>-36301328</v>
      </c>
      <c r="G13" s="31">
        <f t="shared" si="0"/>
        <v>-1547287</v>
      </c>
      <c r="H13" s="31">
        <f t="shared" si="0"/>
        <v>-932036</v>
      </c>
      <c r="I13" s="31">
        <f t="shared" si="0"/>
        <v>-2173154</v>
      </c>
      <c r="J13" s="31">
        <f t="shared" si="0"/>
        <v>-4652477</v>
      </c>
      <c r="K13" s="31">
        <f t="shared" si="0"/>
        <v>-2733286</v>
      </c>
      <c r="L13" s="31">
        <f t="shared" si="0"/>
        <v>-2627523</v>
      </c>
      <c r="M13" s="31">
        <f t="shared" si="0"/>
        <v>-4800973</v>
      </c>
      <c r="N13" s="31">
        <f t="shared" si="0"/>
        <v>-10161782</v>
      </c>
      <c r="O13" s="31">
        <f t="shared" si="0"/>
        <v>-2289693</v>
      </c>
      <c r="P13" s="31">
        <f t="shared" si="0"/>
        <v>-2001746</v>
      </c>
      <c r="Q13" s="31">
        <f t="shared" si="0"/>
        <v>-2720476</v>
      </c>
      <c r="R13" s="31">
        <f t="shared" si="0"/>
        <v>-7011915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-21826174</v>
      </c>
      <c r="X13" s="31">
        <f t="shared" si="0"/>
        <v>-22710108</v>
      </c>
      <c r="Y13" s="31">
        <f t="shared" si="0"/>
        <v>883934</v>
      </c>
      <c r="Z13" s="32">
        <f>+IF(X13&lt;&gt;0,+(Y13/X13)*100,0)</f>
        <v>-3.8922492134339475</v>
      </c>
      <c r="AA13" s="33">
        <f>SUM(AA6:AA12)</f>
        <v>-36301328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520578878</v>
      </c>
      <c r="D17" s="18"/>
      <c r="E17" s="19">
        <v>547193446</v>
      </c>
      <c r="F17" s="20">
        <v>72268231</v>
      </c>
      <c r="G17" s="24">
        <v>487635603</v>
      </c>
      <c r="H17" s="24">
        <v>-1684332</v>
      </c>
      <c r="I17" s="24">
        <v>259527</v>
      </c>
      <c r="J17" s="20">
        <v>486210798</v>
      </c>
      <c r="K17" s="24">
        <v>1191810</v>
      </c>
      <c r="L17" s="24">
        <v>1999426</v>
      </c>
      <c r="M17" s="20">
        <v>20271</v>
      </c>
      <c r="N17" s="24">
        <v>3211507</v>
      </c>
      <c r="O17" s="24">
        <v>964505</v>
      </c>
      <c r="P17" s="24">
        <v>1813776</v>
      </c>
      <c r="Q17" s="20">
        <v>741685</v>
      </c>
      <c r="R17" s="24">
        <v>3519966</v>
      </c>
      <c r="S17" s="24"/>
      <c r="T17" s="20"/>
      <c r="U17" s="24"/>
      <c r="V17" s="24"/>
      <c r="W17" s="24">
        <v>492942271</v>
      </c>
      <c r="X17" s="20">
        <v>66086062</v>
      </c>
      <c r="Y17" s="24">
        <v>426856209</v>
      </c>
      <c r="Z17" s="25">
        <v>645.90958529197883</v>
      </c>
      <c r="AA17" s="26">
        <v>72268231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520578878</v>
      </c>
      <c r="D25" s="29">
        <f t="shared" ref="D25:Y25" si="1">SUM(D15:D24)</f>
        <v>0</v>
      </c>
      <c r="E25" s="35">
        <f t="shared" si="1"/>
        <v>547193446</v>
      </c>
      <c r="F25" s="36">
        <f t="shared" si="1"/>
        <v>72268231</v>
      </c>
      <c r="G25" s="36">
        <f t="shared" si="1"/>
        <v>487635603</v>
      </c>
      <c r="H25" s="36">
        <f t="shared" si="1"/>
        <v>-1684332</v>
      </c>
      <c r="I25" s="36">
        <f t="shared" si="1"/>
        <v>259527</v>
      </c>
      <c r="J25" s="36">
        <f t="shared" si="1"/>
        <v>486210798</v>
      </c>
      <c r="K25" s="36">
        <f t="shared" si="1"/>
        <v>1191810</v>
      </c>
      <c r="L25" s="36">
        <f t="shared" si="1"/>
        <v>1999426</v>
      </c>
      <c r="M25" s="36">
        <f t="shared" si="1"/>
        <v>20271</v>
      </c>
      <c r="N25" s="36">
        <f t="shared" si="1"/>
        <v>3211507</v>
      </c>
      <c r="O25" s="36">
        <f t="shared" si="1"/>
        <v>964505</v>
      </c>
      <c r="P25" s="36">
        <f t="shared" si="1"/>
        <v>1813776</v>
      </c>
      <c r="Q25" s="36">
        <f t="shared" si="1"/>
        <v>741685</v>
      </c>
      <c r="R25" s="36">
        <f t="shared" si="1"/>
        <v>3519966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492942271</v>
      </c>
      <c r="X25" s="36">
        <f t="shared" si="1"/>
        <v>66086062</v>
      </c>
      <c r="Y25" s="36">
        <f t="shared" si="1"/>
        <v>426856209</v>
      </c>
      <c r="Z25" s="37">
        <f>+IF(X25&lt;&gt;0,+(Y25/X25)*100,0)</f>
        <v>645.90958529197883</v>
      </c>
      <c r="AA25" s="38">
        <f>SUM(AA15:AA24)</f>
        <v>72268231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491324559</v>
      </c>
      <c r="D26" s="29">
        <f>+D13+D25</f>
        <v>0</v>
      </c>
      <c r="E26" s="30">
        <f t="shared" si="2"/>
        <v>519942118</v>
      </c>
      <c r="F26" s="31">
        <f t="shared" si="2"/>
        <v>35966903</v>
      </c>
      <c r="G26" s="31">
        <f t="shared" si="2"/>
        <v>486088316</v>
      </c>
      <c r="H26" s="31">
        <f t="shared" si="2"/>
        <v>-2616368</v>
      </c>
      <c r="I26" s="31">
        <f t="shared" si="2"/>
        <v>-1913627</v>
      </c>
      <c r="J26" s="31">
        <f t="shared" si="2"/>
        <v>481558321</v>
      </c>
      <c r="K26" s="31">
        <f t="shared" si="2"/>
        <v>-1541476</v>
      </c>
      <c r="L26" s="31">
        <f t="shared" si="2"/>
        <v>-628097</v>
      </c>
      <c r="M26" s="31">
        <f t="shared" si="2"/>
        <v>-4780702</v>
      </c>
      <c r="N26" s="31">
        <f t="shared" si="2"/>
        <v>-6950275</v>
      </c>
      <c r="O26" s="31">
        <f t="shared" si="2"/>
        <v>-1325188</v>
      </c>
      <c r="P26" s="31">
        <f t="shared" si="2"/>
        <v>-187970</v>
      </c>
      <c r="Q26" s="31">
        <f t="shared" si="2"/>
        <v>-1978791</v>
      </c>
      <c r="R26" s="31">
        <f t="shared" si="2"/>
        <v>-3491949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471116097</v>
      </c>
      <c r="X26" s="31">
        <f t="shared" si="2"/>
        <v>43375954</v>
      </c>
      <c r="Y26" s="31">
        <f t="shared" si="2"/>
        <v>427740143</v>
      </c>
      <c r="Z26" s="32">
        <f>+IF(X26&lt;&gt;0,+(Y26/X26)*100,0)</f>
        <v>986.12273288559834</v>
      </c>
      <c r="AA26" s="33">
        <f>+AA13+AA25</f>
        <v>35966903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491324559</v>
      </c>
      <c r="D45" s="42">
        <f t="shared" si="6"/>
        <v>0</v>
      </c>
      <c r="E45" s="43">
        <f t="shared" si="6"/>
        <v>519942118</v>
      </c>
      <c r="F45" s="44">
        <f t="shared" si="6"/>
        <v>35966903</v>
      </c>
      <c r="G45" s="44">
        <f t="shared" si="6"/>
        <v>486088316</v>
      </c>
      <c r="H45" s="44">
        <f t="shared" si="6"/>
        <v>-2616368</v>
      </c>
      <c r="I45" s="44">
        <f t="shared" si="6"/>
        <v>-1913627</v>
      </c>
      <c r="J45" s="44">
        <f t="shared" si="6"/>
        <v>481558321</v>
      </c>
      <c r="K45" s="44">
        <f t="shared" si="6"/>
        <v>-1541476</v>
      </c>
      <c r="L45" s="44">
        <f t="shared" si="6"/>
        <v>-628097</v>
      </c>
      <c r="M45" s="44">
        <f t="shared" si="6"/>
        <v>-4780702</v>
      </c>
      <c r="N45" s="44">
        <f t="shared" si="6"/>
        <v>-6950275</v>
      </c>
      <c r="O45" s="44">
        <f t="shared" si="6"/>
        <v>-1325188</v>
      </c>
      <c r="P45" s="44">
        <f t="shared" si="6"/>
        <v>-187970</v>
      </c>
      <c r="Q45" s="44">
        <f t="shared" si="6"/>
        <v>-1978791</v>
      </c>
      <c r="R45" s="44">
        <f t="shared" si="6"/>
        <v>-3491949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471116097</v>
      </c>
      <c r="X45" s="44">
        <f t="shared" si="6"/>
        <v>43375954</v>
      </c>
      <c r="Y45" s="44">
        <f t="shared" si="6"/>
        <v>427740143</v>
      </c>
      <c r="Z45" s="45">
        <f>+IF(X45&lt;&gt;0,+(Y45/X45)*100,0)</f>
        <v>986.12273288559834</v>
      </c>
      <c r="AA45" s="46">
        <f>+AA26-AA44</f>
        <v>35966903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-16920121</v>
      </c>
      <c r="F47" s="20">
        <v>-19970121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-12561070</v>
      </c>
      <c r="Y47" s="20">
        <v>12561070</v>
      </c>
      <c r="Z47" s="47">
        <v>-100</v>
      </c>
      <c r="AA47" s="22">
        <v>-19970121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-16920121</v>
      </c>
      <c r="F50" s="52">
        <f t="shared" si="7"/>
        <v>-19970121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-12561070</v>
      </c>
      <c r="Y50" s="52">
        <f t="shared" si="7"/>
        <v>12561070</v>
      </c>
      <c r="Z50" s="53">
        <f>+IF(X50&lt;&gt;0,+(Y50/X50)*100,0)</f>
        <v>-100</v>
      </c>
      <c r="AA50" s="54">
        <f>SUM(AA47:AA49)</f>
        <v>-19970121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182500080</v>
      </c>
      <c r="D7" s="18"/>
      <c r="E7" s="19">
        <v>51545474</v>
      </c>
      <c r="F7" s="20">
        <v>25137638</v>
      </c>
      <c r="G7" s="20">
        <v>14083846</v>
      </c>
      <c r="H7" s="20">
        <v>191961732</v>
      </c>
      <c r="I7" s="20">
        <v>731298</v>
      </c>
      <c r="J7" s="20">
        <v>206776876</v>
      </c>
      <c r="K7" s="20">
        <v>-217596</v>
      </c>
      <c r="L7" s="20">
        <v>7936245</v>
      </c>
      <c r="M7" s="20">
        <v>-2020515</v>
      </c>
      <c r="N7" s="20">
        <v>5698134</v>
      </c>
      <c r="O7" s="20">
        <v>6955758</v>
      </c>
      <c r="P7" s="20">
        <v>14827117</v>
      </c>
      <c r="Q7" s="20">
        <v>-3192083</v>
      </c>
      <c r="R7" s="20">
        <v>18590792</v>
      </c>
      <c r="S7" s="20"/>
      <c r="T7" s="20"/>
      <c r="U7" s="20"/>
      <c r="V7" s="20"/>
      <c r="W7" s="20">
        <v>231065802</v>
      </c>
      <c r="X7" s="20">
        <v>18853254</v>
      </c>
      <c r="Y7" s="20">
        <v>212212548</v>
      </c>
      <c r="Z7" s="21">
        <v>1125.6017024965558</v>
      </c>
      <c r="AA7" s="22">
        <v>25137638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191834449</v>
      </c>
      <c r="D13" s="29">
        <f>SUM(D6:D12)</f>
        <v>0</v>
      </c>
      <c r="E13" s="30">
        <f t="shared" si="0"/>
        <v>51545474</v>
      </c>
      <c r="F13" s="31">
        <f t="shared" si="0"/>
        <v>25137638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-217596</v>
      </c>
      <c r="L13" s="31">
        <f t="shared" si="0"/>
        <v>7936245</v>
      </c>
      <c r="M13" s="31">
        <f t="shared" si="0"/>
        <v>-2020515</v>
      </c>
      <c r="N13" s="31">
        <f t="shared" si="0"/>
        <v>5698134</v>
      </c>
      <c r="O13" s="31">
        <f t="shared" si="0"/>
        <v>6955758</v>
      </c>
      <c r="P13" s="31">
        <f t="shared" si="0"/>
        <v>14827117</v>
      </c>
      <c r="Q13" s="31">
        <f t="shared" si="0"/>
        <v>-3192083</v>
      </c>
      <c r="R13" s="31">
        <f t="shared" si="0"/>
        <v>18590792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232393906</v>
      </c>
      <c r="X13" s="31">
        <f t="shared" si="0"/>
        <v>18853254</v>
      </c>
      <c r="Y13" s="31">
        <f t="shared" si="0"/>
        <v>213540652</v>
      </c>
      <c r="Z13" s="32">
        <f>+IF(X13&lt;&gt;0,+(Y13/X13)*100,0)</f>
        <v>1132.6461310074112</v>
      </c>
      <c r="AA13" s="33">
        <f>SUM(AA6:AA12)</f>
        <v>25137638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5101426123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>
        <v>2515241</v>
      </c>
      <c r="L17" s="24">
        <v>527901</v>
      </c>
      <c r="M17" s="20">
        <v>5533176</v>
      </c>
      <c r="N17" s="24">
        <v>8576318</v>
      </c>
      <c r="O17" s="24">
        <v>1838939</v>
      </c>
      <c r="P17" s="24">
        <v>1032035</v>
      </c>
      <c r="Q17" s="20"/>
      <c r="R17" s="24">
        <v>2870974</v>
      </c>
      <c r="S17" s="24"/>
      <c r="T17" s="20"/>
      <c r="U17" s="24"/>
      <c r="V17" s="24"/>
      <c r="W17" s="24">
        <v>1411579372</v>
      </c>
      <c r="X17" s="20">
        <v>3829093343</v>
      </c>
      <c r="Y17" s="24">
        <v>-2417513971</v>
      </c>
      <c r="Z17" s="25">
        <v>-63.135414951935786</v>
      </c>
      <c r="AA17" s="26">
        <v>5101426123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5101426123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2515241</v>
      </c>
      <c r="L25" s="36">
        <f t="shared" si="1"/>
        <v>527901</v>
      </c>
      <c r="M25" s="36">
        <f t="shared" si="1"/>
        <v>5533176</v>
      </c>
      <c r="N25" s="36">
        <f t="shared" si="1"/>
        <v>8576318</v>
      </c>
      <c r="O25" s="36">
        <f t="shared" si="1"/>
        <v>1838939</v>
      </c>
      <c r="P25" s="36">
        <f t="shared" si="1"/>
        <v>1032035</v>
      </c>
      <c r="Q25" s="36">
        <f t="shared" si="1"/>
        <v>0</v>
      </c>
      <c r="R25" s="36">
        <f t="shared" si="1"/>
        <v>2870974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1411579372</v>
      </c>
      <c r="X25" s="36">
        <f t="shared" si="1"/>
        <v>3829093343</v>
      </c>
      <c r="Y25" s="36">
        <f t="shared" si="1"/>
        <v>-2417513971</v>
      </c>
      <c r="Z25" s="37">
        <f>+IF(X25&lt;&gt;0,+(Y25/X25)*100,0)</f>
        <v>-63.135414951935786</v>
      </c>
      <c r="AA25" s="38">
        <f>SUM(AA15:AA24)</f>
        <v>5101426123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1589338463</v>
      </c>
      <c r="D26" s="29">
        <f>+D13+D25</f>
        <v>0</v>
      </c>
      <c r="E26" s="30">
        <f t="shared" si="2"/>
        <v>5173709024</v>
      </c>
      <c r="F26" s="31">
        <f t="shared" si="2"/>
        <v>5126563761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2297645</v>
      </c>
      <c r="L26" s="31">
        <f t="shared" si="2"/>
        <v>8464146</v>
      </c>
      <c r="M26" s="31">
        <f t="shared" si="2"/>
        <v>3512661</v>
      </c>
      <c r="N26" s="31">
        <f t="shared" si="2"/>
        <v>14274452</v>
      </c>
      <c r="O26" s="31">
        <f t="shared" si="2"/>
        <v>8794697</v>
      </c>
      <c r="P26" s="31">
        <f t="shared" si="2"/>
        <v>15859152</v>
      </c>
      <c r="Q26" s="31">
        <f t="shared" si="2"/>
        <v>-3192083</v>
      </c>
      <c r="R26" s="31">
        <f t="shared" si="2"/>
        <v>21461766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1643973278</v>
      </c>
      <c r="X26" s="31">
        <f t="shared" si="2"/>
        <v>3847946597</v>
      </c>
      <c r="Y26" s="31">
        <f t="shared" si="2"/>
        <v>-2203973319</v>
      </c>
      <c r="Z26" s="32">
        <f>+IF(X26&lt;&gt;0,+(Y26/X26)*100,0)</f>
        <v>-57.276608794890713</v>
      </c>
      <c r="AA26" s="33">
        <f>+AA13+AA25</f>
        <v>5126563761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>
        <v>912061</v>
      </c>
      <c r="L31" s="20">
        <v>920141</v>
      </c>
      <c r="M31" s="20">
        <v>893676</v>
      </c>
      <c r="N31" s="20">
        <v>2725878</v>
      </c>
      <c r="O31" s="20">
        <v>913694</v>
      </c>
      <c r="P31" s="20">
        <v>924439</v>
      </c>
      <c r="Q31" s="20">
        <v>918389</v>
      </c>
      <c r="R31" s="20">
        <v>2756522</v>
      </c>
      <c r="S31" s="20"/>
      <c r="T31" s="20"/>
      <c r="U31" s="20"/>
      <c r="V31" s="20"/>
      <c r="W31" s="20">
        <v>33978857</v>
      </c>
      <c r="X31" s="20"/>
      <c r="Y31" s="20">
        <v>33978857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20350000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>
        <v>-1619814</v>
      </c>
      <c r="L33" s="20"/>
      <c r="M33" s="20">
        <v>-3254648</v>
      </c>
      <c r="N33" s="20">
        <v>-4874462</v>
      </c>
      <c r="O33" s="20">
        <v>-2019253</v>
      </c>
      <c r="P33" s="20"/>
      <c r="Q33" s="20">
        <v>4239325</v>
      </c>
      <c r="R33" s="20">
        <v>2220072</v>
      </c>
      <c r="S33" s="20"/>
      <c r="T33" s="20"/>
      <c r="U33" s="20"/>
      <c r="V33" s="20"/>
      <c r="W33" s="20">
        <v>4220109</v>
      </c>
      <c r="X33" s="20">
        <v>18692500</v>
      </c>
      <c r="Y33" s="20">
        <v>-14472391</v>
      </c>
      <c r="Z33" s="21">
        <v>-77.423517453524141</v>
      </c>
      <c r="AA33" s="22">
        <v>20350000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>
        <v>-123862</v>
      </c>
      <c r="L35" s="20">
        <v>824356</v>
      </c>
      <c r="M35" s="20">
        <v>-468111</v>
      </c>
      <c r="N35" s="20">
        <v>232383</v>
      </c>
      <c r="O35" s="20">
        <v>659044</v>
      </c>
      <c r="P35" s="20">
        <v>1851658</v>
      </c>
      <c r="Q35" s="20">
        <v>-549080</v>
      </c>
      <c r="R35" s="20">
        <v>1961622</v>
      </c>
      <c r="S35" s="20"/>
      <c r="T35" s="20"/>
      <c r="U35" s="20"/>
      <c r="V35" s="20"/>
      <c r="W35" s="20">
        <v>22806691</v>
      </c>
      <c r="X35" s="20"/>
      <c r="Y35" s="20">
        <v>22806691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20350000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-831615</v>
      </c>
      <c r="L37" s="31">
        <f t="shared" si="3"/>
        <v>1744497</v>
      </c>
      <c r="M37" s="31">
        <f t="shared" si="3"/>
        <v>-2829083</v>
      </c>
      <c r="N37" s="31">
        <f t="shared" si="3"/>
        <v>-1916201</v>
      </c>
      <c r="O37" s="31">
        <f t="shared" si="3"/>
        <v>-446515</v>
      </c>
      <c r="P37" s="31">
        <f t="shared" si="3"/>
        <v>2776097</v>
      </c>
      <c r="Q37" s="31">
        <f t="shared" si="3"/>
        <v>4608634</v>
      </c>
      <c r="R37" s="31">
        <f t="shared" si="3"/>
        <v>6938216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61005657</v>
      </c>
      <c r="X37" s="31">
        <f t="shared" si="3"/>
        <v>18692500</v>
      </c>
      <c r="Y37" s="31">
        <f t="shared" si="3"/>
        <v>42313157</v>
      </c>
      <c r="Z37" s="32">
        <f>+IF(X37&lt;&gt;0,+(Y37/X37)*100,0)</f>
        <v>226.36435468770898</v>
      </c>
      <c r="AA37" s="33">
        <f>SUM(AA29:AA36)</f>
        <v>20350000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20350000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-831615</v>
      </c>
      <c r="L44" s="31">
        <f t="shared" si="5"/>
        <v>1744497</v>
      </c>
      <c r="M44" s="31">
        <f t="shared" si="5"/>
        <v>-2829083</v>
      </c>
      <c r="N44" s="31">
        <f t="shared" si="5"/>
        <v>-1916201</v>
      </c>
      <c r="O44" s="31">
        <f t="shared" si="5"/>
        <v>-446515</v>
      </c>
      <c r="P44" s="31">
        <f t="shared" si="5"/>
        <v>2776097</v>
      </c>
      <c r="Q44" s="31">
        <f t="shared" si="5"/>
        <v>4608634</v>
      </c>
      <c r="R44" s="31">
        <f t="shared" si="5"/>
        <v>6938216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61005657</v>
      </c>
      <c r="X44" s="31">
        <f t="shared" si="5"/>
        <v>18692500</v>
      </c>
      <c r="Y44" s="31">
        <f t="shared" si="5"/>
        <v>42313157</v>
      </c>
      <c r="Z44" s="32">
        <f>+IF(X44&lt;&gt;0,+(Y44/X44)*100,0)</f>
        <v>226.36435468770898</v>
      </c>
      <c r="AA44" s="33">
        <f>+AA37+AA43</f>
        <v>20350000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1546696422</v>
      </c>
      <c r="D45" s="42">
        <f t="shared" si="6"/>
        <v>0</v>
      </c>
      <c r="E45" s="43">
        <f t="shared" si="6"/>
        <v>5143559024</v>
      </c>
      <c r="F45" s="44">
        <f t="shared" si="6"/>
        <v>5106213761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3129260</v>
      </c>
      <c r="L45" s="44">
        <f t="shared" si="6"/>
        <v>6719649</v>
      </c>
      <c r="M45" s="44">
        <f t="shared" si="6"/>
        <v>6341744</v>
      </c>
      <c r="N45" s="44">
        <f t="shared" si="6"/>
        <v>16190653</v>
      </c>
      <c r="O45" s="44">
        <f t="shared" si="6"/>
        <v>9241212</v>
      </c>
      <c r="P45" s="44">
        <f t="shared" si="6"/>
        <v>13083055</v>
      </c>
      <c r="Q45" s="44">
        <f t="shared" si="6"/>
        <v>-7800717</v>
      </c>
      <c r="R45" s="44">
        <f t="shared" si="6"/>
        <v>14523550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1582967621</v>
      </c>
      <c r="X45" s="44">
        <f t="shared" si="6"/>
        <v>3829254097</v>
      </c>
      <c r="Y45" s="44">
        <f t="shared" si="6"/>
        <v>-2246286476</v>
      </c>
      <c r="Z45" s="45">
        <f>+IF(X45&lt;&gt;0,+(Y45/X45)*100,0)</f>
        <v>-58.661201871138189</v>
      </c>
      <c r="AA45" s="46">
        <f>+AA26-AA44</f>
        <v>5106213761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>
        <v>-171967972</v>
      </c>
      <c r="L47" s="20">
        <v>86780076</v>
      </c>
      <c r="M47" s="20">
        <v>-10503574</v>
      </c>
      <c r="N47" s="20">
        <v>-95691470</v>
      </c>
      <c r="O47" s="20">
        <v>-108182044</v>
      </c>
      <c r="P47" s="20">
        <v>11245439</v>
      </c>
      <c r="Q47" s="20">
        <v>-16659671</v>
      </c>
      <c r="R47" s="20">
        <v>-113596276</v>
      </c>
      <c r="S47" s="20"/>
      <c r="T47" s="20"/>
      <c r="U47" s="20"/>
      <c r="V47" s="20"/>
      <c r="W47" s="20">
        <v>-923558791</v>
      </c>
      <c r="X47" s="20"/>
      <c r="Y47" s="20">
        <v>-923558791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-171967972</v>
      </c>
      <c r="L50" s="52">
        <f t="shared" si="7"/>
        <v>86780076</v>
      </c>
      <c r="M50" s="52">
        <f t="shared" si="7"/>
        <v>-10503574</v>
      </c>
      <c r="N50" s="52">
        <f t="shared" si="7"/>
        <v>-95691470</v>
      </c>
      <c r="O50" s="52">
        <f t="shared" si="7"/>
        <v>-108182044</v>
      </c>
      <c r="P50" s="52">
        <f t="shared" si="7"/>
        <v>11245439</v>
      </c>
      <c r="Q50" s="52">
        <f t="shared" si="7"/>
        <v>-16659671</v>
      </c>
      <c r="R50" s="52">
        <f t="shared" si="7"/>
        <v>-113596276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-923558791</v>
      </c>
      <c r="X50" s="52">
        <f t="shared" si="7"/>
        <v>0</v>
      </c>
      <c r="Y50" s="52">
        <f t="shared" si="7"/>
        <v>-923558791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24247894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18185931</v>
      </c>
      <c r="Y6" s="20">
        <v>-18185931</v>
      </c>
      <c r="Z6" s="21">
        <v>-100</v>
      </c>
      <c r="AA6" s="22">
        <v>24247894</v>
      </c>
    </row>
    <row r="7" spans="1:27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681523206</v>
      </c>
      <c r="G7" s="20">
        <v>148025707</v>
      </c>
      <c r="H7" s="20"/>
      <c r="I7" s="20">
        <v>128822163</v>
      </c>
      <c r="J7" s="20">
        <v>276847870</v>
      </c>
      <c r="K7" s="20">
        <v>289490797</v>
      </c>
      <c r="L7" s="20">
        <v>134996177</v>
      </c>
      <c r="M7" s="20">
        <v>133030179</v>
      </c>
      <c r="N7" s="20">
        <v>557517153</v>
      </c>
      <c r="O7" s="20">
        <v>120414029</v>
      </c>
      <c r="P7" s="20">
        <v>132347289</v>
      </c>
      <c r="Q7" s="20">
        <v>123390790</v>
      </c>
      <c r="R7" s="20">
        <v>376152108</v>
      </c>
      <c r="S7" s="20"/>
      <c r="T7" s="20"/>
      <c r="U7" s="20"/>
      <c r="V7" s="20"/>
      <c r="W7" s="20">
        <v>1210517131</v>
      </c>
      <c r="X7" s="20">
        <v>511142409</v>
      </c>
      <c r="Y7" s="20">
        <v>699374722</v>
      </c>
      <c r="Z7" s="21">
        <v>136.82580621088712</v>
      </c>
      <c r="AA7" s="22">
        <v>681523206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-2461714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-1846296</v>
      </c>
      <c r="Y10" s="20">
        <v>1846296</v>
      </c>
      <c r="Z10" s="21">
        <v>-100</v>
      </c>
      <c r="AA10" s="22">
        <v>-2461714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484137301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363102957</v>
      </c>
      <c r="Y11" s="24">
        <v>-363102957</v>
      </c>
      <c r="Z11" s="25">
        <v>-100</v>
      </c>
      <c r="AA11" s="26">
        <v>484137301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1187446687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289490797</v>
      </c>
      <c r="L13" s="31">
        <f t="shared" si="0"/>
        <v>134996177</v>
      </c>
      <c r="M13" s="31">
        <f t="shared" si="0"/>
        <v>133030179</v>
      </c>
      <c r="N13" s="31">
        <f t="shared" si="0"/>
        <v>557517153</v>
      </c>
      <c r="O13" s="31">
        <f t="shared" si="0"/>
        <v>120414029</v>
      </c>
      <c r="P13" s="31">
        <f t="shared" si="0"/>
        <v>132347289</v>
      </c>
      <c r="Q13" s="31">
        <f t="shared" si="0"/>
        <v>123390790</v>
      </c>
      <c r="R13" s="31">
        <f t="shared" si="0"/>
        <v>376152108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1210517131</v>
      </c>
      <c r="X13" s="31">
        <f t="shared" si="0"/>
        <v>890585001</v>
      </c>
      <c r="Y13" s="31">
        <f t="shared" si="0"/>
        <v>319932130</v>
      </c>
      <c r="Z13" s="32">
        <f>+IF(X13&lt;&gt;0,+(Y13/X13)*100,0)</f>
        <v>35.923817450413139</v>
      </c>
      <c r="AA13" s="33">
        <f>SUM(AA6:AA12)</f>
        <v>1187446687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72607748</v>
      </c>
      <c r="G17" s="24">
        <v>-8706318</v>
      </c>
      <c r="H17" s="24"/>
      <c r="I17" s="24">
        <v>-7460552</v>
      </c>
      <c r="J17" s="20">
        <v>-16166870</v>
      </c>
      <c r="K17" s="24">
        <v>-8709796</v>
      </c>
      <c r="L17" s="24">
        <v>-1329714</v>
      </c>
      <c r="M17" s="20">
        <v>-5611104</v>
      </c>
      <c r="N17" s="24">
        <v>-15650614</v>
      </c>
      <c r="O17" s="24">
        <v>-7779847</v>
      </c>
      <c r="P17" s="24">
        <v>-8051618</v>
      </c>
      <c r="Q17" s="20">
        <v>1202638</v>
      </c>
      <c r="R17" s="24">
        <v>-14628827</v>
      </c>
      <c r="S17" s="24"/>
      <c r="T17" s="20"/>
      <c r="U17" s="24"/>
      <c r="V17" s="24"/>
      <c r="W17" s="24">
        <v>-46446311</v>
      </c>
      <c r="X17" s="20">
        <v>54455823</v>
      </c>
      <c r="Y17" s="24">
        <v>-100902134</v>
      </c>
      <c r="Z17" s="25">
        <v>-185.29172536791887</v>
      </c>
      <c r="AA17" s="26">
        <v>72607748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3375000</v>
      </c>
      <c r="Y21" s="20">
        <v>-3375000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77107748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-8709796</v>
      </c>
      <c r="L25" s="36">
        <f t="shared" si="1"/>
        <v>-1329714</v>
      </c>
      <c r="M25" s="36">
        <f t="shared" si="1"/>
        <v>-5611104</v>
      </c>
      <c r="N25" s="36">
        <f t="shared" si="1"/>
        <v>-15650614</v>
      </c>
      <c r="O25" s="36">
        <f t="shared" si="1"/>
        <v>-7779847</v>
      </c>
      <c r="P25" s="36">
        <f t="shared" si="1"/>
        <v>-8051618</v>
      </c>
      <c r="Q25" s="36">
        <f t="shared" si="1"/>
        <v>1202638</v>
      </c>
      <c r="R25" s="36">
        <f t="shared" si="1"/>
        <v>-14628827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-46446311</v>
      </c>
      <c r="X25" s="36">
        <f t="shared" si="1"/>
        <v>57830823</v>
      </c>
      <c r="Y25" s="36">
        <f t="shared" si="1"/>
        <v>-104277134</v>
      </c>
      <c r="Z25" s="37">
        <f>+IF(X25&lt;&gt;0,+(Y25/X25)*100,0)</f>
        <v>-180.31411034907802</v>
      </c>
      <c r="AA25" s="38">
        <f>SUM(AA15:AA24)</f>
        <v>77107748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1264554435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280781001</v>
      </c>
      <c r="L26" s="31">
        <f t="shared" si="2"/>
        <v>133666463</v>
      </c>
      <c r="M26" s="31">
        <f t="shared" si="2"/>
        <v>127419075</v>
      </c>
      <c r="N26" s="31">
        <f t="shared" si="2"/>
        <v>541866539</v>
      </c>
      <c r="O26" s="31">
        <f t="shared" si="2"/>
        <v>112634182</v>
      </c>
      <c r="P26" s="31">
        <f t="shared" si="2"/>
        <v>124295671</v>
      </c>
      <c r="Q26" s="31">
        <f t="shared" si="2"/>
        <v>124593428</v>
      </c>
      <c r="R26" s="31">
        <f t="shared" si="2"/>
        <v>361523281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1164070820</v>
      </c>
      <c r="X26" s="31">
        <f t="shared" si="2"/>
        <v>948415824</v>
      </c>
      <c r="Y26" s="31">
        <f t="shared" si="2"/>
        <v>215654996</v>
      </c>
      <c r="Z26" s="32">
        <f>+IF(X26&lt;&gt;0,+(Y26/X26)*100,0)</f>
        <v>22.73844346991832</v>
      </c>
      <c r="AA26" s="33">
        <f>+AA13+AA25</f>
        <v>1264554435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>
        <v>-1960306</v>
      </c>
      <c r="L32" s="20">
        <v>-1000000</v>
      </c>
      <c r="M32" s="20">
        <v>-5500055</v>
      </c>
      <c r="N32" s="20">
        <v>-8460361</v>
      </c>
      <c r="O32" s="20">
        <v>-1000000</v>
      </c>
      <c r="P32" s="20">
        <v>-1000000</v>
      </c>
      <c r="Q32" s="20">
        <v>-5500000</v>
      </c>
      <c r="R32" s="20">
        <v>-7500000</v>
      </c>
      <c r="S32" s="20"/>
      <c r="T32" s="20"/>
      <c r="U32" s="20"/>
      <c r="V32" s="20"/>
      <c r="W32" s="20">
        <v>-240482040</v>
      </c>
      <c r="X32" s="20"/>
      <c r="Y32" s="20">
        <v>-240482040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>
        <v>-991759</v>
      </c>
      <c r="L33" s="20"/>
      <c r="M33" s="20">
        <v>-1668105</v>
      </c>
      <c r="N33" s="20">
        <v>-2659864</v>
      </c>
      <c r="O33" s="20"/>
      <c r="P33" s="20"/>
      <c r="Q33" s="20">
        <v>-1136360</v>
      </c>
      <c r="R33" s="20">
        <v>-1136360</v>
      </c>
      <c r="S33" s="20"/>
      <c r="T33" s="20"/>
      <c r="U33" s="20"/>
      <c r="V33" s="20"/>
      <c r="W33" s="20">
        <v>-3796224</v>
      </c>
      <c r="X33" s="20"/>
      <c r="Y33" s="20">
        <v>-3796224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560075438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420056604</v>
      </c>
      <c r="Y35" s="20">
        <v>-420056604</v>
      </c>
      <c r="Z35" s="21">
        <v>-100</v>
      </c>
      <c r="AA35" s="22">
        <v>560075438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560075438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-2952065</v>
      </c>
      <c r="L37" s="31">
        <f t="shared" si="3"/>
        <v>-1000000</v>
      </c>
      <c r="M37" s="31">
        <f t="shared" si="3"/>
        <v>-7168160</v>
      </c>
      <c r="N37" s="31">
        <f t="shared" si="3"/>
        <v>-11120225</v>
      </c>
      <c r="O37" s="31">
        <f t="shared" si="3"/>
        <v>-1000000</v>
      </c>
      <c r="P37" s="31">
        <f t="shared" si="3"/>
        <v>-1000000</v>
      </c>
      <c r="Q37" s="31">
        <f t="shared" si="3"/>
        <v>-6636360</v>
      </c>
      <c r="R37" s="31">
        <f t="shared" si="3"/>
        <v>-8636360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-244278264</v>
      </c>
      <c r="X37" s="31">
        <f t="shared" si="3"/>
        <v>420056604</v>
      </c>
      <c r="Y37" s="31">
        <f t="shared" si="3"/>
        <v>-664334868</v>
      </c>
      <c r="Z37" s="32">
        <f>+IF(X37&lt;&gt;0,+(Y37/X37)*100,0)</f>
        <v>-158.15365397754823</v>
      </c>
      <c r="AA37" s="33">
        <f>SUM(AA29:AA36)</f>
        <v>560075438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33949746</v>
      </c>
      <c r="Y39" s="20">
        <v>-33949746</v>
      </c>
      <c r="Z39" s="21">
        <v>-100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33949746</v>
      </c>
      <c r="Y43" s="36">
        <f t="shared" si="4"/>
        <v>-33949746</v>
      </c>
      <c r="Z43" s="37">
        <f>+IF(X43&lt;&gt;0,+(Y43/X43)*100,0)</f>
        <v>-100</v>
      </c>
      <c r="AA43" s="38">
        <f>SUM(AA39:AA42)</f>
        <v>45266328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605341766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-2952065</v>
      </c>
      <c r="L44" s="31">
        <f t="shared" si="5"/>
        <v>-1000000</v>
      </c>
      <c r="M44" s="31">
        <f t="shared" si="5"/>
        <v>-7168160</v>
      </c>
      <c r="N44" s="31">
        <f t="shared" si="5"/>
        <v>-11120225</v>
      </c>
      <c r="O44" s="31">
        <f t="shared" si="5"/>
        <v>-1000000</v>
      </c>
      <c r="P44" s="31">
        <f t="shared" si="5"/>
        <v>-1000000</v>
      </c>
      <c r="Q44" s="31">
        <f t="shared" si="5"/>
        <v>-6636360</v>
      </c>
      <c r="R44" s="31">
        <f t="shared" si="5"/>
        <v>-8636360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-244278264</v>
      </c>
      <c r="X44" s="31">
        <f t="shared" si="5"/>
        <v>454006350</v>
      </c>
      <c r="Y44" s="31">
        <f t="shared" si="5"/>
        <v>-698284614</v>
      </c>
      <c r="Z44" s="32">
        <f>+IF(X44&lt;&gt;0,+(Y44/X44)*100,0)</f>
        <v>-153.80503246265167</v>
      </c>
      <c r="AA44" s="33">
        <f>+AA37+AA43</f>
        <v>605341766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659212669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283733066</v>
      </c>
      <c r="L45" s="44">
        <f t="shared" si="6"/>
        <v>134666463</v>
      </c>
      <c r="M45" s="44">
        <f t="shared" si="6"/>
        <v>134587235</v>
      </c>
      <c r="N45" s="44">
        <f t="shared" si="6"/>
        <v>552986764</v>
      </c>
      <c r="O45" s="44">
        <f t="shared" si="6"/>
        <v>113634182</v>
      </c>
      <c r="P45" s="44">
        <f t="shared" si="6"/>
        <v>125295671</v>
      </c>
      <c r="Q45" s="44">
        <f t="shared" si="6"/>
        <v>131229788</v>
      </c>
      <c r="R45" s="44">
        <f t="shared" si="6"/>
        <v>370159641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1408349084</v>
      </c>
      <c r="X45" s="44">
        <f t="shared" si="6"/>
        <v>494409474</v>
      </c>
      <c r="Y45" s="44">
        <f t="shared" si="6"/>
        <v>913939610</v>
      </c>
      <c r="Z45" s="45">
        <f>+IF(X45&lt;&gt;0,+(Y45/X45)*100,0)</f>
        <v>184.85479305358132</v>
      </c>
      <c r="AA45" s="46">
        <f>+AA26-AA44</f>
        <v>659212669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>
        <v>-11190938</v>
      </c>
      <c r="L47" s="20">
        <v>-4854493</v>
      </c>
      <c r="M47" s="20">
        <v>-964414</v>
      </c>
      <c r="N47" s="20">
        <v>-17009845</v>
      </c>
      <c r="O47" s="20">
        <v>-4304170</v>
      </c>
      <c r="P47" s="20">
        <v>501915</v>
      </c>
      <c r="Q47" s="20">
        <v>1783707</v>
      </c>
      <c r="R47" s="20">
        <v>-2018548</v>
      </c>
      <c r="S47" s="20"/>
      <c r="T47" s="20"/>
      <c r="U47" s="20"/>
      <c r="V47" s="20"/>
      <c r="W47" s="20">
        <v>-26311603</v>
      </c>
      <c r="X47" s="20"/>
      <c r="Y47" s="20">
        <v>-26311603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-11190938</v>
      </c>
      <c r="L50" s="52">
        <f t="shared" si="7"/>
        <v>-4854493</v>
      </c>
      <c r="M50" s="52">
        <f t="shared" si="7"/>
        <v>-964414</v>
      </c>
      <c r="N50" s="52">
        <f t="shared" si="7"/>
        <v>-17009845</v>
      </c>
      <c r="O50" s="52">
        <f t="shared" si="7"/>
        <v>-4304170</v>
      </c>
      <c r="P50" s="52">
        <f t="shared" si="7"/>
        <v>501915</v>
      </c>
      <c r="Q50" s="52">
        <f t="shared" si="7"/>
        <v>1783707</v>
      </c>
      <c r="R50" s="52">
        <f t="shared" si="7"/>
        <v>-2018548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-26311603</v>
      </c>
      <c r="X50" s="52">
        <f t="shared" si="7"/>
        <v>0</v>
      </c>
      <c r="Y50" s="52">
        <f t="shared" si="7"/>
        <v>-26311603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-3686296</v>
      </c>
      <c r="D6" s="18"/>
      <c r="E6" s="19">
        <v>58643079</v>
      </c>
      <c r="F6" s="20">
        <v>11386916</v>
      </c>
      <c r="G6" s="20"/>
      <c r="H6" s="20">
        <v>2426132</v>
      </c>
      <c r="I6" s="20">
        <v>-19100</v>
      </c>
      <c r="J6" s="20">
        <v>2407032</v>
      </c>
      <c r="K6" s="20">
        <v>4405162</v>
      </c>
      <c r="L6" s="20">
        <v>9201469</v>
      </c>
      <c r="M6" s="20">
        <v>-1237088</v>
      </c>
      <c r="N6" s="20">
        <v>12369543</v>
      </c>
      <c r="O6" s="20">
        <v>2319261</v>
      </c>
      <c r="P6" s="20">
        <v>1797836</v>
      </c>
      <c r="Q6" s="20">
        <v>2942396</v>
      </c>
      <c r="R6" s="20">
        <v>7059493</v>
      </c>
      <c r="S6" s="20"/>
      <c r="T6" s="20"/>
      <c r="U6" s="20"/>
      <c r="V6" s="20"/>
      <c r="W6" s="20">
        <v>21836068</v>
      </c>
      <c r="X6" s="20">
        <v>8540201</v>
      </c>
      <c r="Y6" s="20">
        <v>13295867</v>
      </c>
      <c r="Z6" s="21">
        <v>155.68564486948259</v>
      </c>
      <c r="AA6" s="22">
        <v>11386916</v>
      </c>
    </row>
    <row r="7" spans="1:27" x14ac:dyDescent="0.25">
      <c r="A7" s="23" t="s">
        <v>35</v>
      </c>
      <c r="B7" s="17" t="s">
        <v>32</v>
      </c>
      <c r="C7" s="18">
        <v>1433133</v>
      </c>
      <c r="D7" s="18"/>
      <c r="E7" s="19">
        <v>286415</v>
      </c>
      <c r="F7" s="20">
        <v>-288159</v>
      </c>
      <c r="G7" s="20"/>
      <c r="H7" s="20">
        <v>332291</v>
      </c>
      <c r="I7" s="20">
        <v>-235878</v>
      </c>
      <c r="J7" s="20">
        <v>96413</v>
      </c>
      <c r="K7" s="20">
        <v>7017860</v>
      </c>
      <c r="L7" s="20">
        <v>-8872873</v>
      </c>
      <c r="M7" s="20">
        <v>-789191</v>
      </c>
      <c r="N7" s="20">
        <v>-2644204</v>
      </c>
      <c r="O7" s="20">
        <v>-1845345</v>
      </c>
      <c r="P7" s="20">
        <v>-2186171</v>
      </c>
      <c r="Q7" s="20">
        <v>19030614</v>
      </c>
      <c r="R7" s="20">
        <v>14999098</v>
      </c>
      <c r="S7" s="20"/>
      <c r="T7" s="20"/>
      <c r="U7" s="20"/>
      <c r="V7" s="20"/>
      <c r="W7" s="20">
        <v>12451307</v>
      </c>
      <c r="X7" s="20">
        <v>142164</v>
      </c>
      <c r="Y7" s="20">
        <v>12309143</v>
      </c>
      <c r="Z7" s="21">
        <v>8658.4107087588982</v>
      </c>
      <c r="AA7" s="22">
        <v>-288159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-607</v>
      </c>
      <c r="I8" s="20">
        <v>-86</v>
      </c>
      <c r="J8" s="20">
        <v>-693</v>
      </c>
      <c r="K8" s="20">
        <v>-261</v>
      </c>
      <c r="L8" s="20">
        <v>-261</v>
      </c>
      <c r="M8" s="20">
        <v>-261</v>
      </c>
      <c r="N8" s="20">
        <v>-783</v>
      </c>
      <c r="O8" s="20">
        <v>-261</v>
      </c>
      <c r="P8" s="20">
        <v>-261</v>
      </c>
      <c r="Q8" s="20">
        <v>-174</v>
      </c>
      <c r="R8" s="20">
        <v>-696</v>
      </c>
      <c r="S8" s="20"/>
      <c r="T8" s="20"/>
      <c r="U8" s="20"/>
      <c r="V8" s="20"/>
      <c r="W8" s="20">
        <v>-2172</v>
      </c>
      <c r="X8" s="20"/>
      <c r="Y8" s="20">
        <v>-2172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117259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-2253163</v>
      </c>
      <c r="D13" s="29">
        <f>SUM(D6:D12)</f>
        <v>0</v>
      </c>
      <c r="E13" s="30">
        <f t="shared" si="0"/>
        <v>59046753</v>
      </c>
      <c r="F13" s="31">
        <f t="shared" si="0"/>
        <v>11098757</v>
      </c>
      <c r="G13" s="31">
        <f t="shared" si="0"/>
        <v>0</v>
      </c>
      <c r="H13" s="31">
        <f t="shared" si="0"/>
        <v>2757816</v>
      </c>
      <c r="I13" s="31">
        <f t="shared" si="0"/>
        <v>-255064</v>
      </c>
      <c r="J13" s="31">
        <f t="shared" si="0"/>
        <v>2502752</v>
      </c>
      <c r="K13" s="31">
        <f t="shared" si="0"/>
        <v>11422761</v>
      </c>
      <c r="L13" s="31">
        <f t="shared" si="0"/>
        <v>328335</v>
      </c>
      <c r="M13" s="31">
        <f t="shared" si="0"/>
        <v>-2026540</v>
      </c>
      <c r="N13" s="31">
        <f t="shared" si="0"/>
        <v>9724556</v>
      </c>
      <c r="O13" s="31">
        <f t="shared" si="0"/>
        <v>473655</v>
      </c>
      <c r="P13" s="31">
        <f t="shared" si="0"/>
        <v>-388596</v>
      </c>
      <c r="Q13" s="31">
        <f t="shared" si="0"/>
        <v>21972836</v>
      </c>
      <c r="R13" s="31">
        <f t="shared" si="0"/>
        <v>22057895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34285203</v>
      </c>
      <c r="X13" s="31">
        <f t="shared" si="0"/>
        <v>8682365</v>
      </c>
      <c r="Y13" s="31">
        <f t="shared" si="0"/>
        <v>25602838</v>
      </c>
      <c r="Z13" s="32">
        <f>+IF(X13&lt;&gt;0,+(Y13/X13)*100,0)</f>
        <v>294.88322594131898</v>
      </c>
      <c r="AA13" s="33">
        <f>SUM(AA6:AA12)</f>
        <v>11098757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53536831</v>
      </c>
      <c r="D17" s="18"/>
      <c r="E17" s="19">
        <v>53699244</v>
      </c>
      <c r="F17" s="20">
        <v>45174055</v>
      </c>
      <c r="G17" s="24"/>
      <c r="H17" s="24">
        <v>53536830</v>
      </c>
      <c r="I17" s="24"/>
      <c r="J17" s="20">
        <v>53536830</v>
      </c>
      <c r="K17" s="24"/>
      <c r="L17" s="24"/>
      <c r="M17" s="20"/>
      <c r="N17" s="24"/>
      <c r="O17" s="24"/>
      <c r="P17" s="24"/>
      <c r="Q17" s="20">
        <v>19651</v>
      </c>
      <c r="R17" s="24">
        <v>19651</v>
      </c>
      <c r="S17" s="24"/>
      <c r="T17" s="20"/>
      <c r="U17" s="24"/>
      <c r="V17" s="24"/>
      <c r="W17" s="24">
        <v>53556481</v>
      </c>
      <c r="X17" s="20">
        <v>47264748</v>
      </c>
      <c r="Y17" s="24">
        <v>6291733</v>
      </c>
      <c r="Z17" s="25">
        <v>13.311682101848929</v>
      </c>
      <c r="AA17" s="26">
        <v>45174055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53536831</v>
      </c>
      <c r="D25" s="29">
        <f t="shared" ref="D25:Y25" si="1">SUM(D15:D24)</f>
        <v>0</v>
      </c>
      <c r="E25" s="35">
        <f t="shared" si="1"/>
        <v>53699244</v>
      </c>
      <c r="F25" s="36">
        <f t="shared" si="1"/>
        <v>45174055</v>
      </c>
      <c r="G25" s="36">
        <f t="shared" si="1"/>
        <v>0</v>
      </c>
      <c r="H25" s="36">
        <f t="shared" si="1"/>
        <v>53536830</v>
      </c>
      <c r="I25" s="36">
        <f t="shared" si="1"/>
        <v>0</v>
      </c>
      <c r="J25" s="36">
        <f t="shared" si="1"/>
        <v>53536830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19651</v>
      </c>
      <c r="R25" s="36">
        <f t="shared" si="1"/>
        <v>19651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53556481</v>
      </c>
      <c r="X25" s="36">
        <f t="shared" si="1"/>
        <v>47264748</v>
      </c>
      <c r="Y25" s="36">
        <f t="shared" si="1"/>
        <v>6291733</v>
      </c>
      <c r="Z25" s="37">
        <f>+IF(X25&lt;&gt;0,+(Y25/X25)*100,0)</f>
        <v>13.311682101848929</v>
      </c>
      <c r="AA25" s="38">
        <f>SUM(AA15:AA24)</f>
        <v>45174055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51283668</v>
      </c>
      <c r="D26" s="29">
        <f>+D13+D25</f>
        <v>0</v>
      </c>
      <c r="E26" s="30">
        <f t="shared" si="2"/>
        <v>112745997</v>
      </c>
      <c r="F26" s="31">
        <f t="shared" si="2"/>
        <v>56272812</v>
      </c>
      <c r="G26" s="31">
        <f t="shared" si="2"/>
        <v>0</v>
      </c>
      <c r="H26" s="31">
        <f t="shared" si="2"/>
        <v>56294646</v>
      </c>
      <c r="I26" s="31">
        <f t="shared" si="2"/>
        <v>-255064</v>
      </c>
      <c r="J26" s="31">
        <f t="shared" si="2"/>
        <v>56039582</v>
      </c>
      <c r="K26" s="31">
        <f t="shared" si="2"/>
        <v>11422761</v>
      </c>
      <c r="L26" s="31">
        <f t="shared" si="2"/>
        <v>328335</v>
      </c>
      <c r="M26" s="31">
        <f t="shared" si="2"/>
        <v>-2026540</v>
      </c>
      <c r="N26" s="31">
        <f t="shared" si="2"/>
        <v>9724556</v>
      </c>
      <c r="O26" s="31">
        <f t="shared" si="2"/>
        <v>473655</v>
      </c>
      <c r="P26" s="31">
        <f t="shared" si="2"/>
        <v>-388596</v>
      </c>
      <c r="Q26" s="31">
        <f t="shared" si="2"/>
        <v>21992487</v>
      </c>
      <c r="R26" s="31">
        <f t="shared" si="2"/>
        <v>22077546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87841684</v>
      </c>
      <c r="X26" s="31">
        <f t="shared" si="2"/>
        <v>55947113</v>
      </c>
      <c r="Y26" s="31">
        <f t="shared" si="2"/>
        <v>31894571</v>
      </c>
      <c r="Z26" s="32">
        <f>+IF(X26&lt;&gt;0,+(Y26/X26)*100,0)</f>
        <v>57.008430443944448</v>
      </c>
      <c r="AA26" s="33">
        <f>+AA13+AA25</f>
        <v>56272812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2598429</v>
      </c>
      <c r="D31" s="18"/>
      <c r="E31" s="19">
        <v>2518995</v>
      </c>
      <c r="F31" s="20">
        <v>2978968</v>
      </c>
      <c r="G31" s="20"/>
      <c r="H31" s="20">
        <v>2631785</v>
      </c>
      <c r="I31" s="20">
        <v>6408</v>
      </c>
      <c r="J31" s="20">
        <v>2638193</v>
      </c>
      <c r="K31" s="20">
        <v>92805</v>
      </c>
      <c r="L31" s="20">
        <v>38662</v>
      </c>
      <c r="M31" s="20">
        <v>7690</v>
      </c>
      <c r="N31" s="20">
        <v>139157</v>
      </c>
      <c r="O31" s="20">
        <v>64072</v>
      </c>
      <c r="P31" s="20">
        <v>21906</v>
      </c>
      <c r="Q31" s="20">
        <v>46421</v>
      </c>
      <c r="R31" s="20">
        <v>132399</v>
      </c>
      <c r="S31" s="20"/>
      <c r="T31" s="20"/>
      <c r="U31" s="20"/>
      <c r="V31" s="20"/>
      <c r="W31" s="20">
        <v>2909749</v>
      </c>
      <c r="X31" s="20">
        <v>2978968</v>
      </c>
      <c r="Y31" s="20">
        <v>-69219</v>
      </c>
      <c r="Z31" s="21">
        <v>-2.3235899143596037</v>
      </c>
      <c r="AA31" s="22">
        <v>2978968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6666768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2598429</v>
      </c>
      <c r="D37" s="29">
        <f t="shared" ref="D37:Y37" si="3">SUM(D29:D36)</f>
        <v>0</v>
      </c>
      <c r="E37" s="30">
        <f t="shared" si="3"/>
        <v>9185763</v>
      </c>
      <c r="F37" s="31">
        <f t="shared" si="3"/>
        <v>2978968</v>
      </c>
      <c r="G37" s="31">
        <f t="shared" si="3"/>
        <v>0</v>
      </c>
      <c r="H37" s="31">
        <f t="shared" si="3"/>
        <v>2631785</v>
      </c>
      <c r="I37" s="31">
        <f t="shared" si="3"/>
        <v>6408</v>
      </c>
      <c r="J37" s="31">
        <f t="shared" si="3"/>
        <v>2638193</v>
      </c>
      <c r="K37" s="31">
        <f t="shared" si="3"/>
        <v>92805</v>
      </c>
      <c r="L37" s="31">
        <f t="shared" si="3"/>
        <v>38662</v>
      </c>
      <c r="M37" s="31">
        <f t="shared" si="3"/>
        <v>7690</v>
      </c>
      <c r="N37" s="31">
        <f t="shared" si="3"/>
        <v>139157</v>
      </c>
      <c r="O37" s="31">
        <f t="shared" si="3"/>
        <v>64072</v>
      </c>
      <c r="P37" s="31">
        <f t="shared" si="3"/>
        <v>21906</v>
      </c>
      <c r="Q37" s="31">
        <f t="shared" si="3"/>
        <v>46421</v>
      </c>
      <c r="R37" s="31">
        <f t="shared" si="3"/>
        <v>132399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2909749</v>
      </c>
      <c r="X37" s="31">
        <f t="shared" si="3"/>
        <v>2978968</v>
      </c>
      <c r="Y37" s="31">
        <f t="shared" si="3"/>
        <v>-69219</v>
      </c>
      <c r="Z37" s="32">
        <f>+IF(X37&lt;&gt;0,+(Y37/X37)*100,0)</f>
        <v>-2.3235899143596037</v>
      </c>
      <c r="AA37" s="33">
        <f>SUM(AA29:AA36)</f>
        <v>2978968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2598429</v>
      </c>
      <c r="D44" s="29">
        <f>+D37+D43</f>
        <v>0</v>
      </c>
      <c r="E44" s="30">
        <f t="shared" si="5"/>
        <v>9185763</v>
      </c>
      <c r="F44" s="31">
        <f t="shared" si="5"/>
        <v>2978968</v>
      </c>
      <c r="G44" s="31">
        <f t="shared" si="5"/>
        <v>0</v>
      </c>
      <c r="H44" s="31">
        <f t="shared" si="5"/>
        <v>2631785</v>
      </c>
      <c r="I44" s="31">
        <f t="shared" si="5"/>
        <v>6408</v>
      </c>
      <c r="J44" s="31">
        <f t="shared" si="5"/>
        <v>2638193</v>
      </c>
      <c r="K44" s="31">
        <f t="shared" si="5"/>
        <v>92805</v>
      </c>
      <c r="L44" s="31">
        <f t="shared" si="5"/>
        <v>38662</v>
      </c>
      <c r="M44" s="31">
        <f t="shared" si="5"/>
        <v>7690</v>
      </c>
      <c r="N44" s="31">
        <f t="shared" si="5"/>
        <v>139157</v>
      </c>
      <c r="O44" s="31">
        <f t="shared" si="5"/>
        <v>64072</v>
      </c>
      <c r="P44" s="31">
        <f t="shared" si="5"/>
        <v>21906</v>
      </c>
      <c r="Q44" s="31">
        <f t="shared" si="5"/>
        <v>46421</v>
      </c>
      <c r="R44" s="31">
        <f t="shared" si="5"/>
        <v>132399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2909749</v>
      </c>
      <c r="X44" s="31">
        <f t="shared" si="5"/>
        <v>2978968</v>
      </c>
      <c r="Y44" s="31">
        <f t="shared" si="5"/>
        <v>-69219</v>
      </c>
      <c r="Z44" s="32">
        <f>+IF(X44&lt;&gt;0,+(Y44/X44)*100,0)</f>
        <v>-2.3235899143596037</v>
      </c>
      <c r="AA44" s="33">
        <f>+AA37+AA43</f>
        <v>2978968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48685239</v>
      </c>
      <c r="D45" s="42">
        <f t="shared" si="6"/>
        <v>0</v>
      </c>
      <c r="E45" s="43">
        <f t="shared" si="6"/>
        <v>103560234</v>
      </c>
      <c r="F45" s="44">
        <f t="shared" si="6"/>
        <v>53293844</v>
      </c>
      <c r="G45" s="44">
        <f t="shared" si="6"/>
        <v>0</v>
      </c>
      <c r="H45" s="44">
        <f t="shared" si="6"/>
        <v>53662861</v>
      </c>
      <c r="I45" s="44">
        <f t="shared" si="6"/>
        <v>-261472</v>
      </c>
      <c r="J45" s="44">
        <f t="shared" si="6"/>
        <v>53401389</v>
      </c>
      <c r="K45" s="44">
        <f t="shared" si="6"/>
        <v>11329956</v>
      </c>
      <c r="L45" s="44">
        <f t="shared" si="6"/>
        <v>289673</v>
      </c>
      <c r="M45" s="44">
        <f t="shared" si="6"/>
        <v>-2034230</v>
      </c>
      <c r="N45" s="44">
        <f t="shared" si="6"/>
        <v>9585399</v>
      </c>
      <c r="O45" s="44">
        <f t="shared" si="6"/>
        <v>409583</v>
      </c>
      <c r="P45" s="44">
        <f t="shared" si="6"/>
        <v>-410502</v>
      </c>
      <c r="Q45" s="44">
        <f t="shared" si="6"/>
        <v>21946066</v>
      </c>
      <c r="R45" s="44">
        <f t="shared" si="6"/>
        <v>21945147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84931935</v>
      </c>
      <c r="X45" s="44">
        <f t="shared" si="6"/>
        <v>52968145</v>
      </c>
      <c r="Y45" s="44">
        <f t="shared" si="6"/>
        <v>31963790</v>
      </c>
      <c r="Z45" s="45">
        <f>+IF(X45&lt;&gt;0,+(Y45/X45)*100,0)</f>
        <v>60.345307542863736</v>
      </c>
      <c r="AA45" s="46">
        <f>+AA26-AA44</f>
        <v>53293844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52115666</v>
      </c>
      <c r="F47" s="20">
        <v>1302851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977152</v>
      </c>
      <c r="Y47" s="20">
        <v>-977152</v>
      </c>
      <c r="Z47" s="47">
        <v>-100</v>
      </c>
      <c r="AA47" s="22">
        <v>1302851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52115666</v>
      </c>
      <c r="F50" s="52">
        <f t="shared" si="7"/>
        <v>1302851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977152</v>
      </c>
      <c r="Y50" s="52">
        <f t="shared" si="7"/>
        <v>-977152</v>
      </c>
      <c r="Z50" s="53">
        <f>+IF(X50&lt;&gt;0,+(Y50/X50)*100,0)</f>
        <v>-100</v>
      </c>
      <c r="AA50" s="54">
        <f>SUM(AA47:AA49)</f>
        <v>1302851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146466319</v>
      </c>
      <c r="D17" s="18"/>
      <c r="E17" s="19">
        <v>163949119</v>
      </c>
      <c r="F17" s="20">
        <v>165091471</v>
      </c>
      <c r="G17" s="24">
        <v>145272676</v>
      </c>
      <c r="H17" s="24">
        <v>1193642</v>
      </c>
      <c r="I17" s="24"/>
      <c r="J17" s="20">
        <v>146466318</v>
      </c>
      <c r="K17" s="24">
        <v>-407368</v>
      </c>
      <c r="L17" s="24">
        <v>581481</v>
      </c>
      <c r="M17" s="20">
        <v>2065766</v>
      </c>
      <c r="N17" s="24">
        <v>2239879</v>
      </c>
      <c r="O17" s="24">
        <v>-874243</v>
      </c>
      <c r="P17" s="24">
        <v>-291414</v>
      </c>
      <c r="Q17" s="20">
        <v>80722</v>
      </c>
      <c r="R17" s="24">
        <v>-1084935</v>
      </c>
      <c r="S17" s="24"/>
      <c r="T17" s="20"/>
      <c r="U17" s="24"/>
      <c r="V17" s="24"/>
      <c r="W17" s="24">
        <v>147621262</v>
      </c>
      <c r="X17" s="20">
        <v>122081579</v>
      </c>
      <c r="Y17" s="24">
        <v>25539683</v>
      </c>
      <c r="Z17" s="25">
        <v>20.92017748230468</v>
      </c>
      <c r="AA17" s="26">
        <v>165091471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146466319</v>
      </c>
      <c r="D25" s="29">
        <f t="shared" ref="D25:Y25" si="1">SUM(D15:D24)</f>
        <v>0</v>
      </c>
      <c r="E25" s="35">
        <f t="shared" si="1"/>
        <v>163949119</v>
      </c>
      <c r="F25" s="36">
        <f t="shared" si="1"/>
        <v>165091471</v>
      </c>
      <c r="G25" s="36">
        <f t="shared" si="1"/>
        <v>145272676</v>
      </c>
      <c r="H25" s="36">
        <f t="shared" si="1"/>
        <v>1193642</v>
      </c>
      <c r="I25" s="36">
        <f t="shared" si="1"/>
        <v>0</v>
      </c>
      <c r="J25" s="36">
        <f t="shared" si="1"/>
        <v>146466318</v>
      </c>
      <c r="K25" s="36">
        <f t="shared" si="1"/>
        <v>-407368</v>
      </c>
      <c r="L25" s="36">
        <f t="shared" si="1"/>
        <v>581481</v>
      </c>
      <c r="M25" s="36">
        <f t="shared" si="1"/>
        <v>2065766</v>
      </c>
      <c r="N25" s="36">
        <f t="shared" si="1"/>
        <v>2239879</v>
      </c>
      <c r="O25" s="36">
        <f t="shared" si="1"/>
        <v>-874243</v>
      </c>
      <c r="P25" s="36">
        <f t="shared" si="1"/>
        <v>-291414</v>
      </c>
      <c r="Q25" s="36">
        <f t="shared" si="1"/>
        <v>80722</v>
      </c>
      <c r="R25" s="36">
        <f t="shared" si="1"/>
        <v>-1084935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147621262</v>
      </c>
      <c r="X25" s="36">
        <f t="shared" si="1"/>
        <v>122081579</v>
      </c>
      <c r="Y25" s="36">
        <f t="shared" si="1"/>
        <v>25539683</v>
      </c>
      <c r="Z25" s="37">
        <f>+IF(X25&lt;&gt;0,+(Y25/X25)*100,0)</f>
        <v>20.92017748230468</v>
      </c>
      <c r="AA25" s="38">
        <f>SUM(AA15:AA24)</f>
        <v>165091471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146466319</v>
      </c>
      <c r="D26" s="29">
        <f>+D13+D25</f>
        <v>0</v>
      </c>
      <c r="E26" s="30">
        <f t="shared" si="2"/>
        <v>163949119</v>
      </c>
      <c r="F26" s="31">
        <f t="shared" si="2"/>
        <v>165091471</v>
      </c>
      <c r="G26" s="31">
        <f t="shared" si="2"/>
        <v>145272676</v>
      </c>
      <c r="H26" s="31">
        <f t="shared" si="2"/>
        <v>1193642</v>
      </c>
      <c r="I26" s="31">
        <f t="shared" si="2"/>
        <v>0</v>
      </c>
      <c r="J26" s="31">
        <f t="shared" si="2"/>
        <v>146466318</v>
      </c>
      <c r="K26" s="31">
        <f t="shared" si="2"/>
        <v>-407368</v>
      </c>
      <c r="L26" s="31">
        <f t="shared" si="2"/>
        <v>581481</v>
      </c>
      <c r="M26" s="31">
        <f t="shared" si="2"/>
        <v>2065766</v>
      </c>
      <c r="N26" s="31">
        <f t="shared" si="2"/>
        <v>2239879</v>
      </c>
      <c r="O26" s="31">
        <f t="shared" si="2"/>
        <v>-874243</v>
      </c>
      <c r="P26" s="31">
        <f t="shared" si="2"/>
        <v>-291414</v>
      </c>
      <c r="Q26" s="31">
        <f t="shared" si="2"/>
        <v>80722</v>
      </c>
      <c r="R26" s="31">
        <f t="shared" si="2"/>
        <v>-1084935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147621262</v>
      </c>
      <c r="X26" s="31">
        <f t="shared" si="2"/>
        <v>122081579</v>
      </c>
      <c r="Y26" s="31">
        <f t="shared" si="2"/>
        <v>25539683</v>
      </c>
      <c r="Z26" s="32">
        <f>+IF(X26&lt;&gt;0,+(Y26/X26)*100,0)</f>
        <v>20.92017748230468</v>
      </c>
      <c r="AA26" s="33">
        <f>+AA13+AA25</f>
        <v>165091471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-55912143</v>
      </c>
      <c r="D33" s="18"/>
      <c r="E33" s="19"/>
      <c r="F33" s="20"/>
      <c r="G33" s="20">
        <v>-55912143</v>
      </c>
      <c r="H33" s="20"/>
      <c r="I33" s="20">
        <v>-1513520</v>
      </c>
      <c r="J33" s="20">
        <v>-57425663</v>
      </c>
      <c r="K33" s="20">
        <v>-853509</v>
      </c>
      <c r="L33" s="20"/>
      <c r="M33" s="20">
        <v>1018520</v>
      </c>
      <c r="N33" s="20">
        <v>165011</v>
      </c>
      <c r="O33" s="20"/>
      <c r="P33" s="20"/>
      <c r="Q33" s="20"/>
      <c r="R33" s="20"/>
      <c r="S33" s="20"/>
      <c r="T33" s="20"/>
      <c r="U33" s="20"/>
      <c r="V33" s="20"/>
      <c r="W33" s="20">
        <v>-57260652</v>
      </c>
      <c r="X33" s="20">
        <v>-9</v>
      </c>
      <c r="Y33" s="20">
        <v>-57260643</v>
      </c>
      <c r="Z33" s="21">
        <v>636229366.66666675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-55912143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0</v>
      </c>
      <c r="I37" s="31">
        <f t="shared" si="3"/>
        <v>-1513520</v>
      </c>
      <c r="J37" s="31">
        <f t="shared" si="3"/>
        <v>-57425663</v>
      </c>
      <c r="K37" s="31">
        <f t="shared" si="3"/>
        <v>-853509</v>
      </c>
      <c r="L37" s="31">
        <f t="shared" si="3"/>
        <v>0</v>
      </c>
      <c r="M37" s="31">
        <f t="shared" si="3"/>
        <v>1018520</v>
      </c>
      <c r="N37" s="31">
        <f t="shared" si="3"/>
        <v>165011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-57260652</v>
      </c>
      <c r="X37" s="31">
        <f t="shared" si="3"/>
        <v>-9</v>
      </c>
      <c r="Y37" s="31">
        <f t="shared" si="3"/>
        <v>-57260643</v>
      </c>
      <c r="Z37" s="32">
        <f>+IF(X37&lt;&gt;0,+(Y37/X37)*100,0)</f>
        <v>636229366.66666675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-55912143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0</v>
      </c>
      <c r="I44" s="31">
        <f t="shared" si="5"/>
        <v>-1513520</v>
      </c>
      <c r="J44" s="31">
        <f t="shared" si="5"/>
        <v>-57425663</v>
      </c>
      <c r="K44" s="31">
        <f t="shared" si="5"/>
        <v>-853509</v>
      </c>
      <c r="L44" s="31">
        <f t="shared" si="5"/>
        <v>0</v>
      </c>
      <c r="M44" s="31">
        <f t="shared" si="5"/>
        <v>1018520</v>
      </c>
      <c r="N44" s="31">
        <f t="shared" si="5"/>
        <v>165011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-57260652</v>
      </c>
      <c r="X44" s="31">
        <f t="shared" si="5"/>
        <v>-9</v>
      </c>
      <c r="Y44" s="31">
        <f t="shared" si="5"/>
        <v>-57260643</v>
      </c>
      <c r="Z44" s="32">
        <f>+IF(X44&lt;&gt;0,+(Y44/X44)*100,0)</f>
        <v>636229366.66666675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202378462</v>
      </c>
      <c r="D45" s="42">
        <f t="shared" si="6"/>
        <v>0</v>
      </c>
      <c r="E45" s="43">
        <f t="shared" si="6"/>
        <v>163949119</v>
      </c>
      <c r="F45" s="44">
        <f t="shared" si="6"/>
        <v>165091471</v>
      </c>
      <c r="G45" s="44">
        <f t="shared" si="6"/>
        <v>201184819</v>
      </c>
      <c r="H45" s="44">
        <f t="shared" si="6"/>
        <v>1193642</v>
      </c>
      <c r="I45" s="44">
        <f t="shared" si="6"/>
        <v>1513520</v>
      </c>
      <c r="J45" s="44">
        <f t="shared" si="6"/>
        <v>203891981</v>
      </c>
      <c r="K45" s="44">
        <f t="shared" si="6"/>
        <v>446141</v>
      </c>
      <c r="L45" s="44">
        <f t="shared" si="6"/>
        <v>581481</v>
      </c>
      <c r="M45" s="44">
        <f t="shared" si="6"/>
        <v>1047246</v>
      </c>
      <c r="N45" s="44">
        <f t="shared" si="6"/>
        <v>2074868</v>
      </c>
      <c r="O45" s="44">
        <f t="shared" si="6"/>
        <v>-874243</v>
      </c>
      <c r="P45" s="44">
        <f t="shared" si="6"/>
        <v>-291414</v>
      </c>
      <c r="Q45" s="44">
        <f t="shared" si="6"/>
        <v>80722</v>
      </c>
      <c r="R45" s="44">
        <f t="shared" si="6"/>
        <v>-1084935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204881914</v>
      </c>
      <c r="X45" s="44">
        <f t="shared" si="6"/>
        <v>122081588</v>
      </c>
      <c r="Y45" s="44">
        <f t="shared" si="6"/>
        <v>82800326</v>
      </c>
      <c r="Z45" s="45">
        <f>+IF(X45&lt;&gt;0,+(Y45/X45)*100,0)</f>
        <v>67.823762253158108</v>
      </c>
      <c r="AA45" s="46">
        <f>+AA26-AA44</f>
        <v>165091471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118983076</v>
      </c>
      <c r="D47" s="18"/>
      <c r="E47" s="19">
        <v>3282185</v>
      </c>
      <c r="F47" s="20">
        <v>3282185</v>
      </c>
      <c r="G47" s="20">
        <v>26377373</v>
      </c>
      <c r="H47" s="20">
        <v>-1833034</v>
      </c>
      <c r="I47" s="20">
        <v>2049774</v>
      </c>
      <c r="J47" s="20">
        <v>26594113</v>
      </c>
      <c r="K47" s="20">
        <v>-784018</v>
      </c>
      <c r="L47" s="20">
        <v>-1791193</v>
      </c>
      <c r="M47" s="20">
        <v>3750038</v>
      </c>
      <c r="N47" s="20">
        <v>1174827</v>
      </c>
      <c r="O47" s="20">
        <v>-1328603</v>
      </c>
      <c r="P47" s="20">
        <v>-669514</v>
      </c>
      <c r="Q47" s="20">
        <v>-666703</v>
      </c>
      <c r="R47" s="20">
        <v>-2664820</v>
      </c>
      <c r="S47" s="20"/>
      <c r="T47" s="20"/>
      <c r="U47" s="20"/>
      <c r="V47" s="20"/>
      <c r="W47" s="20">
        <v>25104120</v>
      </c>
      <c r="X47" s="20">
        <v>2461635</v>
      </c>
      <c r="Y47" s="20">
        <v>22642485</v>
      </c>
      <c r="Z47" s="47">
        <v>919.81487913520891</v>
      </c>
      <c r="AA47" s="22">
        <v>3282185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118983076</v>
      </c>
      <c r="D50" s="50">
        <f t="shared" ref="D50:Y50" si="7">SUM(D47:D49)</f>
        <v>0</v>
      </c>
      <c r="E50" s="51">
        <f t="shared" si="7"/>
        <v>3282185</v>
      </c>
      <c r="F50" s="52">
        <f t="shared" si="7"/>
        <v>3282185</v>
      </c>
      <c r="G50" s="52">
        <f t="shared" si="7"/>
        <v>26377373</v>
      </c>
      <c r="H50" s="52">
        <f t="shared" si="7"/>
        <v>-1833034</v>
      </c>
      <c r="I50" s="52">
        <f t="shared" si="7"/>
        <v>2049774</v>
      </c>
      <c r="J50" s="52">
        <f t="shared" si="7"/>
        <v>26594113</v>
      </c>
      <c r="K50" s="52">
        <f t="shared" si="7"/>
        <v>-784018</v>
      </c>
      <c r="L50" s="52">
        <f t="shared" si="7"/>
        <v>-1791193</v>
      </c>
      <c r="M50" s="52">
        <f t="shared" si="7"/>
        <v>3750038</v>
      </c>
      <c r="N50" s="52">
        <f t="shared" si="7"/>
        <v>1174827</v>
      </c>
      <c r="O50" s="52">
        <f t="shared" si="7"/>
        <v>-1328603</v>
      </c>
      <c r="P50" s="52">
        <f t="shared" si="7"/>
        <v>-669514</v>
      </c>
      <c r="Q50" s="52">
        <f t="shared" si="7"/>
        <v>-666703</v>
      </c>
      <c r="R50" s="52">
        <f t="shared" si="7"/>
        <v>-2664820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25104120</v>
      </c>
      <c r="X50" s="52">
        <f t="shared" si="7"/>
        <v>2461635</v>
      </c>
      <c r="Y50" s="52">
        <f t="shared" si="7"/>
        <v>22642485</v>
      </c>
      <c r="Z50" s="53">
        <f>+IF(X50&lt;&gt;0,+(Y50/X50)*100,0)</f>
        <v>919.81487913520891</v>
      </c>
      <c r="AA50" s="54">
        <f>SUM(AA47:AA49)</f>
        <v>3282185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12935589</v>
      </c>
      <c r="D7" s="18"/>
      <c r="E7" s="19">
        <v>33052748</v>
      </c>
      <c r="F7" s="20">
        <v>33052748</v>
      </c>
      <c r="G7" s="20"/>
      <c r="H7" s="20">
        <v>-33590449</v>
      </c>
      <c r="I7" s="20">
        <v>50559492</v>
      </c>
      <c r="J7" s="20">
        <v>16969043</v>
      </c>
      <c r="K7" s="20">
        <v>253997</v>
      </c>
      <c r="L7" s="20">
        <v>-3372219</v>
      </c>
      <c r="M7" s="20">
        <v>1257450</v>
      </c>
      <c r="N7" s="20">
        <v>-1860772</v>
      </c>
      <c r="O7" s="20">
        <v>1257450</v>
      </c>
      <c r="P7" s="20">
        <v>2220435</v>
      </c>
      <c r="Q7" s="20">
        <v>2391044</v>
      </c>
      <c r="R7" s="20">
        <v>5868929</v>
      </c>
      <c r="S7" s="20"/>
      <c r="T7" s="20"/>
      <c r="U7" s="20"/>
      <c r="V7" s="20"/>
      <c r="W7" s="20">
        <v>20977200</v>
      </c>
      <c r="X7" s="20">
        <v>24789573</v>
      </c>
      <c r="Y7" s="20">
        <v>-3812373</v>
      </c>
      <c r="Z7" s="21">
        <v>-15.37893774935131</v>
      </c>
      <c r="AA7" s="22">
        <v>33052748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12935589</v>
      </c>
      <c r="D13" s="29">
        <f>SUM(D6:D12)</f>
        <v>0</v>
      </c>
      <c r="E13" s="30">
        <f t="shared" si="0"/>
        <v>33052748</v>
      </c>
      <c r="F13" s="31">
        <f t="shared" si="0"/>
        <v>33052748</v>
      </c>
      <c r="G13" s="31">
        <f t="shared" si="0"/>
        <v>0</v>
      </c>
      <c r="H13" s="31">
        <f t="shared" si="0"/>
        <v>-33590449</v>
      </c>
      <c r="I13" s="31">
        <f t="shared" si="0"/>
        <v>50559492</v>
      </c>
      <c r="J13" s="31">
        <f t="shared" si="0"/>
        <v>16969043</v>
      </c>
      <c r="K13" s="31">
        <f t="shared" si="0"/>
        <v>253997</v>
      </c>
      <c r="L13" s="31">
        <f t="shared" si="0"/>
        <v>-3372219</v>
      </c>
      <c r="M13" s="31">
        <f t="shared" si="0"/>
        <v>1257450</v>
      </c>
      <c r="N13" s="31">
        <f t="shared" si="0"/>
        <v>-1860772</v>
      </c>
      <c r="O13" s="31">
        <f t="shared" si="0"/>
        <v>1257450</v>
      </c>
      <c r="P13" s="31">
        <f t="shared" si="0"/>
        <v>2220435</v>
      </c>
      <c r="Q13" s="31">
        <f t="shared" si="0"/>
        <v>2391044</v>
      </c>
      <c r="R13" s="31">
        <f t="shared" si="0"/>
        <v>5868929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20977200</v>
      </c>
      <c r="X13" s="31">
        <f t="shared" si="0"/>
        <v>24789573</v>
      </c>
      <c r="Y13" s="31">
        <f t="shared" si="0"/>
        <v>-3812373</v>
      </c>
      <c r="Z13" s="32">
        <f>+IF(X13&lt;&gt;0,+(Y13/X13)*100,0)</f>
        <v>-15.37893774935131</v>
      </c>
      <c r="AA13" s="33">
        <f>SUM(AA6:AA12)</f>
        <v>33052748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440287318</v>
      </c>
      <c r="D17" s="18"/>
      <c r="E17" s="19">
        <v>463668551</v>
      </c>
      <c r="F17" s="20">
        <v>395509375</v>
      </c>
      <c r="G17" s="24"/>
      <c r="H17" s="24">
        <v>-30257218</v>
      </c>
      <c r="I17" s="24">
        <v>473604670</v>
      </c>
      <c r="J17" s="20">
        <v>443347452</v>
      </c>
      <c r="K17" s="24">
        <v>2715435</v>
      </c>
      <c r="L17" s="24">
        <v>1989477</v>
      </c>
      <c r="M17" s="20">
        <v>10509909</v>
      </c>
      <c r="N17" s="24">
        <v>15214821</v>
      </c>
      <c r="O17" s="24">
        <v>10509909</v>
      </c>
      <c r="P17" s="24">
        <v>-7788091</v>
      </c>
      <c r="Q17" s="20"/>
      <c r="R17" s="24">
        <v>2721818</v>
      </c>
      <c r="S17" s="24"/>
      <c r="T17" s="20"/>
      <c r="U17" s="24"/>
      <c r="V17" s="24"/>
      <c r="W17" s="24">
        <v>461284091</v>
      </c>
      <c r="X17" s="20">
        <v>298434684</v>
      </c>
      <c r="Y17" s="24">
        <v>162849407</v>
      </c>
      <c r="Z17" s="25">
        <v>54.567855457444082</v>
      </c>
      <c r="AA17" s="26">
        <v>395509375</v>
      </c>
    </row>
    <row r="18" spans="1:27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1666431</v>
      </c>
      <c r="Y18" s="20">
        <v>2217370</v>
      </c>
      <c r="Z18" s="21">
        <v>133.06101482749662</v>
      </c>
      <c r="AA18" s="22">
        <v>2221900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444171119</v>
      </c>
      <c r="D25" s="29">
        <f t="shared" ref="D25:Y25" si="1">SUM(D15:D24)</f>
        <v>0</v>
      </c>
      <c r="E25" s="35">
        <f t="shared" si="1"/>
        <v>465890451</v>
      </c>
      <c r="F25" s="36">
        <f t="shared" si="1"/>
        <v>397731275</v>
      </c>
      <c r="G25" s="36">
        <f t="shared" si="1"/>
        <v>0</v>
      </c>
      <c r="H25" s="36">
        <f t="shared" si="1"/>
        <v>-28595317</v>
      </c>
      <c r="I25" s="36">
        <f t="shared" si="1"/>
        <v>475826570</v>
      </c>
      <c r="J25" s="36">
        <f t="shared" si="1"/>
        <v>447231253</v>
      </c>
      <c r="K25" s="36">
        <f t="shared" si="1"/>
        <v>2715435</v>
      </c>
      <c r="L25" s="36">
        <f t="shared" si="1"/>
        <v>1989477</v>
      </c>
      <c r="M25" s="36">
        <f t="shared" si="1"/>
        <v>10509909</v>
      </c>
      <c r="N25" s="36">
        <f t="shared" si="1"/>
        <v>15214821</v>
      </c>
      <c r="O25" s="36">
        <f t="shared" si="1"/>
        <v>10509909</v>
      </c>
      <c r="P25" s="36">
        <f t="shared" si="1"/>
        <v>-7788091</v>
      </c>
      <c r="Q25" s="36">
        <f t="shared" si="1"/>
        <v>0</v>
      </c>
      <c r="R25" s="36">
        <f t="shared" si="1"/>
        <v>2721818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465167892</v>
      </c>
      <c r="X25" s="36">
        <f t="shared" si="1"/>
        <v>300101115</v>
      </c>
      <c r="Y25" s="36">
        <f t="shared" si="1"/>
        <v>165066777</v>
      </c>
      <c r="Z25" s="37">
        <f>+IF(X25&lt;&gt;0,+(Y25/X25)*100,0)</f>
        <v>55.003719996175292</v>
      </c>
      <c r="AA25" s="38">
        <f>SUM(AA15:AA24)</f>
        <v>397731275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457106708</v>
      </c>
      <c r="D26" s="29">
        <f>+D13+D25</f>
        <v>0</v>
      </c>
      <c r="E26" s="30">
        <f t="shared" si="2"/>
        <v>498943199</v>
      </c>
      <c r="F26" s="31">
        <f t="shared" si="2"/>
        <v>430784023</v>
      </c>
      <c r="G26" s="31">
        <f t="shared" si="2"/>
        <v>0</v>
      </c>
      <c r="H26" s="31">
        <f t="shared" si="2"/>
        <v>-62185766</v>
      </c>
      <c r="I26" s="31">
        <f t="shared" si="2"/>
        <v>526386062</v>
      </c>
      <c r="J26" s="31">
        <f t="shared" si="2"/>
        <v>464200296</v>
      </c>
      <c r="K26" s="31">
        <f t="shared" si="2"/>
        <v>2969432</v>
      </c>
      <c r="L26" s="31">
        <f t="shared" si="2"/>
        <v>-1382742</v>
      </c>
      <c r="M26" s="31">
        <f t="shared" si="2"/>
        <v>11767359</v>
      </c>
      <c r="N26" s="31">
        <f t="shared" si="2"/>
        <v>13354049</v>
      </c>
      <c r="O26" s="31">
        <f t="shared" si="2"/>
        <v>11767359</v>
      </c>
      <c r="P26" s="31">
        <f t="shared" si="2"/>
        <v>-5567656</v>
      </c>
      <c r="Q26" s="31">
        <f t="shared" si="2"/>
        <v>2391044</v>
      </c>
      <c r="R26" s="31">
        <f t="shared" si="2"/>
        <v>8590747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486145092</v>
      </c>
      <c r="X26" s="31">
        <f t="shared" si="2"/>
        <v>324890688</v>
      </c>
      <c r="Y26" s="31">
        <f t="shared" si="2"/>
        <v>161254404</v>
      </c>
      <c r="Z26" s="32">
        <f>+IF(X26&lt;&gt;0,+(Y26/X26)*100,0)</f>
        <v>49.633433630452345</v>
      </c>
      <c r="AA26" s="33">
        <f>+AA13+AA25</f>
        <v>430784023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1382485</v>
      </c>
      <c r="D31" s="18"/>
      <c r="E31" s="19">
        <v>1364348</v>
      </c>
      <c r="F31" s="20">
        <v>1364348</v>
      </c>
      <c r="G31" s="20"/>
      <c r="H31" s="20">
        <v>5000</v>
      </c>
      <c r="I31" s="20">
        <v>1395485</v>
      </c>
      <c r="J31" s="20">
        <v>1400485</v>
      </c>
      <c r="K31" s="20">
        <v>4000</v>
      </c>
      <c r="L31" s="20">
        <v>3800</v>
      </c>
      <c r="M31" s="20">
        <v>4400</v>
      </c>
      <c r="N31" s="20">
        <v>12200</v>
      </c>
      <c r="O31" s="20">
        <v>4400</v>
      </c>
      <c r="P31" s="20">
        <v>2600</v>
      </c>
      <c r="Q31" s="20">
        <v>7300</v>
      </c>
      <c r="R31" s="20">
        <v>14300</v>
      </c>
      <c r="S31" s="20"/>
      <c r="T31" s="20"/>
      <c r="U31" s="20"/>
      <c r="V31" s="20"/>
      <c r="W31" s="20">
        <v>1426985</v>
      </c>
      <c r="X31" s="20">
        <v>1023255</v>
      </c>
      <c r="Y31" s="20">
        <v>403730</v>
      </c>
      <c r="Z31" s="21">
        <v>39.455463203209369</v>
      </c>
      <c r="AA31" s="22">
        <v>1364348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5027004</v>
      </c>
      <c r="F33" s="20">
        <v>5027004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3770244</v>
      </c>
      <c r="Y33" s="20">
        <v>-3770244</v>
      </c>
      <c r="Z33" s="21">
        <v>-100</v>
      </c>
      <c r="AA33" s="22">
        <v>5027004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-2971187</v>
      </c>
      <c r="D35" s="18"/>
      <c r="E35" s="19">
        <v>-9414193</v>
      </c>
      <c r="F35" s="20">
        <v>-9414193</v>
      </c>
      <c r="G35" s="20"/>
      <c r="H35" s="20">
        <v>232480</v>
      </c>
      <c r="I35" s="20">
        <v>-2676852</v>
      </c>
      <c r="J35" s="20">
        <v>-2444372</v>
      </c>
      <c r="K35" s="20">
        <v>32740</v>
      </c>
      <c r="L35" s="20">
        <v>-439052</v>
      </c>
      <c r="M35" s="20">
        <v>164268</v>
      </c>
      <c r="N35" s="20">
        <v>-242044</v>
      </c>
      <c r="O35" s="20">
        <v>164268</v>
      </c>
      <c r="P35" s="20">
        <v>290268</v>
      </c>
      <c r="Q35" s="20">
        <v>311266</v>
      </c>
      <c r="R35" s="20">
        <v>765802</v>
      </c>
      <c r="S35" s="20"/>
      <c r="T35" s="20"/>
      <c r="U35" s="20"/>
      <c r="V35" s="20"/>
      <c r="W35" s="20">
        <v>-1920614</v>
      </c>
      <c r="X35" s="20">
        <v>-7060653</v>
      </c>
      <c r="Y35" s="20">
        <v>5140039</v>
      </c>
      <c r="Z35" s="21">
        <v>-72.798351653876765</v>
      </c>
      <c r="AA35" s="22">
        <v>-9414193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-1588702</v>
      </c>
      <c r="D37" s="29">
        <f t="shared" ref="D37:Y37" si="3">SUM(D29:D36)</f>
        <v>0</v>
      </c>
      <c r="E37" s="30">
        <f t="shared" si="3"/>
        <v>-3022841</v>
      </c>
      <c r="F37" s="31">
        <f t="shared" si="3"/>
        <v>-3022841</v>
      </c>
      <c r="G37" s="31">
        <f t="shared" si="3"/>
        <v>0</v>
      </c>
      <c r="H37" s="31">
        <f t="shared" si="3"/>
        <v>237480</v>
      </c>
      <c r="I37" s="31">
        <f t="shared" si="3"/>
        <v>-1281367</v>
      </c>
      <c r="J37" s="31">
        <f t="shared" si="3"/>
        <v>-1043887</v>
      </c>
      <c r="K37" s="31">
        <f t="shared" si="3"/>
        <v>36740</v>
      </c>
      <c r="L37" s="31">
        <f t="shared" si="3"/>
        <v>-435252</v>
      </c>
      <c r="M37" s="31">
        <f t="shared" si="3"/>
        <v>168668</v>
      </c>
      <c r="N37" s="31">
        <f t="shared" si="3"/>
        <v>-229844</v>
      </c>
      <c r="O37" s="31">
        <f t="shared" si="3"/>
        <v>168668</v>
      </c>
      <c r="P37" s="31">
        <f t="shared" si="3"/>
        <v>292868</v>
      </c>
      <c r="Q37" s="31">
        <f t="shared" si="3"/>
        <v>318566</v>
      </c>
      <c r="R37" s="31">
        <f t="shared" si="3"/>
        <v>780102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-493629</v>
      </c>
      <c r="X37" s="31">
        <f t="shared" si="3"/>
        <v>-2267154</v>
      </c>
      <c r="Y37" s="31">
        <f t="shared" si="3"/>
        <v>1773525</v>
      </c>
      <c r="Z37" s="32">
        <f>+IF(X37&lt;&gt;0,+(Y37/X37)*100,0)</f>
        <v>-78.226931209789896</v>
      </c>
      <c r="AA37" s="33">
        <f>SUM(AA29:AA36)</f>
        <v>-3022841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-1588702</v>
      </c>
      <c r="D44" s="29">
        <f>+D37+D43</f>
        <v>0</v>
      </c>
      <c r="E44" s="30">
        <f t="shared" si="5"/>
        <v>-3022841</v>
      </c>
      <c r="F44" s="31">
        <f t="shared" si="5"/>
        <v>-3022841</v>
      </c>
      <c r="G44" s="31">
        <f t="shared" si="5"/>
        <v>0</v>
      </c>
      <c r="H44" s="31">
        <f t="shared" si="5"/>
        <v>237480</v>
      </c>
      <c r="I44" s="31">
        <f t="shared" si="5"/>
        <v>-1281367</v>
      </c>
      <c r="J44" s="31">
        <f t="shared" si="5"/>
        <v>-1043887</v>
      </c>
      <c r="K44" s="31">
        <f t="shared" si="5"/>
        <v>36740</v>
      </c>
      <c r="L44" s="31">
        <f t="shared" si="5"/>
        <v>-435252</v>
      </c>
      <c r="M44" s="31">
        <f t="shared" si="5"/>
        <v>168668</v>
      </c>
      <c r="N44" s="31">
        <f t="shared" si="5"/>
        <v>-229844</v>
      </c>
      <c r="O44" s="31">
        <f t="shared" si="5"/>
        <v>168668</v>
      </c>
      <c r="P44" s="31">
        <f t="shared" si="5"/>
        <v>292868</v>
      </c>
      <c r="Q44" s="31">
        <f t="shared" si="5"/>
        <v>318566</v>
      </c>
      <c r="R44" s="31">
        <f t="shared" si="5"/>
        <v>780102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-493629</v>
      </c>
      <c r="X44" s="31">
        <f t="shared" si="5"/>
        <v>-2267154</v>
      </c>
      <c r="Y44" s="31">
        <f t="shared" si="5"/>
        <v>1773525</v>
      </c>
      <c r="Z44" s="32">
        <f>+IF(X44&lt;&gt;0,+(Y44/X44)*100,0)</f>
        <v>-78.226931209789896</v>
      </c>
      <c r="AA44" s="33">
        <f>+AA37+AA43</f>
        <v>-3022841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458695410</v>
      </c>
      <c r="D45" s="42">
        <f t="shared" si="6"/>
        <v>0</v>
      </c>
      <c r="E45" s="43">
        <f t="shared" si="6"/>
        <v>501966040</v>
      </c>
      <c r="F45" s="44">
        <f t="shared" si="6"/>
        <v>433806864</v>
      </c>
      <c r="G45" s="44">
        <f t="shared" si="6"/>
        <v>0</v>
      </c>
      <c r="H45" s="44">
        <f t="shared" si="6"/>
        <v>-62423246</v>
      </c>
      <c r="I45" s="44">
        <f t="shared" si="6"/>
        <v>527667429</v>
      </c>
      <c r="J45" s="44">
        <f t="shared" si="6"/>
        <v>465244183</v>
      </c>
      <c r="K45" s="44">
        <f t="shared" si="6"/>
        <v>2932692</v>
      </c>
      <c r="L45" s="44">
        <f t="shared" si="6"/>
        <v>-947490</v>
      </c>
      <c r="M45" s="44">
        <f t="shared" si="6"/>
        <v>11598691</v>
      </c>
      <c r="N45" s="44">
        <f t="shared" si="6"/>
        <v>13583893</v>
      </c>
      <c r="O45" s="44">
        <f t="shared" si="6"/>
        <v>11598691</v>
      </c>
      <c r="P45" s="44">
        <f t="shared" si="6"/>
        <v>-5860524</v>
      </c>
      <c r="Q45" s="44">
        <f t="shared" si="6"/>
        <v>2072478</v>
      </c>
      <c r="R45" s="44">
        <f t="shared" si="6"/>
        <v>7810645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486638721</v>
      </c>
      <c r="X45" s="44">
        <f t="shared" si="6"/>
        <v>327157842</v>
      </c>
      <c r="Y45" s="44">
        <f t="shared" si="6"/>
        <v>159480879</v>
      </c>
      <c r="Z45" s="45">
        <f>+IF(X45&lt;&gt;0,+(Y45/X45)*100,0)</f>
        <v>48.747380782637634</v>
      </c>
      <c r="AA45" s="46">
        <f>+AA26-AA44</f>
        <v>433806864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257510862</v>
      </c>
      <c r="D47" s="18"/>
      <c r="E47" s="19"/>
      <c r="F47" s="20"/>
      <c r="G47" s="20"/>
      <c r="H47" s="20">
        <v>-15134772</v>
      </c>
      <c r="I47" s="20">
        <v>250187125</v>
      </c>
      <c r="J47" s="20">
        <v>235052353</v>
      </c>
      <c r="K47" s="20">
        <v>1835458</v>
      </c>
      <c r="L47" s="20">
        <v>-5404376</v>
      </c>
      <c r="M47" s="20">
        <v>-3683394</v>
      </c>
      <c r="N47" s="20">
        <v>-7252312</v>
      </c>
      <c r="O47" s="20">
        <v>-3683394</v>
      </c>
      <c r="P47" s="20">
        <v>12277962</v>
      </c>
      <c r="Q47" s="20">
        <v>-4456333</v>
      </c>
      <c r="R47" s="20">
        <v>4138235</v>
      </c>
      <c r="S47" s="20"/>
      <c r="T47" s="20"/>
      <c r="U47" s="20"/>
      <c r="V47" s="20"/>
      <c r="W47" s="20">
        <v>231938276</v>
      </c>
      <c r="X47" s="20"/>
      <c r="Y47" s="20">
        <v>231938276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257510862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-15134772</v>
      </c>
      <c r="I50" s="52">
        <f t="shared" si="7"/>
        <v>250187125</v>
      </c>
      <c r="J50" s="52">
        <f t="shared" si="7"/>
        <v>235052353</v>
      </c>
      <c r="K50" s="52">
        <f t="shared" si="7"/>
        <v>1835458</v>
      </c>
      <c r="L50" s="52">
        <f t="shared" si="7"/>
        <v>-5404376</v>
      </c>
      <c r="M50" s="52">
        <f t="shared" si="7"/>
        <v>-3683394</v>
      </c>
      <c r="N50" s="52">
        <f t="shared" si="7"/>
        <v>-7252312</v>
      </c>
      <c r="O50" s="52">
        <f t="shared" si="7"/>
        <v>-3683394</v>
      </c>
      <c r="P50" s="52">
        <f t="shared" si="7"/>
        <v>12277962</v>
      </c>
      <c r="Q50" s="52">
        <f t="shared" si="7"/>
        <v>-4456333</v>
      </c>
      <c r="R50" s="52">
        <f t="shared" si="7"/>
        <v>4138235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231938276</v>
      </c>
      <c r="X50" s="52">
        <f t="shared" si="7"/>
        <v>0</v>
      </c>
      <c r="Y50" s="52">
        <f t="shared" si="7"/>
        <v>231938276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-188163444</v>
      </c>
      <c r="D6" s="18"/>
      <c r="E6" s="19">
        <v>-76559983</v>
      </c>
      <c r="F6" s="20">
        <v>-73859983</v>
      </c>
      <c r="G6" s="20">
        <v>-188950706</v>
      </c>
      <c r="H6" s="20">
        <v>-3579789</v>
      </c>
      <c r="I6" s="20">
        <v>-4541458</v>
      </c>
      <c r="J6" s="20">
        <v>-197071953</v>
      </c>
      <c r="K6" s="20">
        <v>-4088730</v>
      </c>
      <c r="L6" s="20">
        <v>-5048209</v>
      </c>
      <c r="M6" s="20">
        <v>-6032573</v>
      </c>
      <c r="N6" s="20">
        <v>-15169512</v>
      </c>
      <c r="O6" s="20"/>
      <c r="P6" s="20">
        <v>-3005048</v>
      </c>
      <c r="Q6" s="20">
        <v>-5714188</v>
      </c>
      <c r="R6" s="20">
        <v>-8719236</v>
      </c>
      <c r="S6" s="20"/>
      <c r="T6" s="20"/>
      <c r="U6" s="20"/>
      <c r="V6" s="20"/>
      <c r="W6" s="20">
        <v>-220960701</v>
      </c>
      <c r="X6" s="20">
        <v>-56340000</v>
      </c>
      <c r="Y6" s="20">
        <v>-164620701</v>
      </c>
      <c r="Z6" s="21">
        <v>292.19151757188502</v>
      </c>
      <c r="AA6" s="22">
        <v>-73859983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-36542979</v>
      </c>
      <c r="D10" s="18"/>
      <c r="E10" s="19">
        <v>-5148496</v>
      </c>
      <c r="F10" s="20">
        <v>-5198496</v>
      </c>
      <c r="G10" s="20">
        <v>-36519600</v>
      </c>
      <c r="H10" s="20">
        <v>-488104</v>
      </c>
      <c r="I10" s="20">
        <v>-939643</v>
      </c>
      <c r="J10" s="20">
        <v>-37947347</v>
      </c>
      <c r="K10" s="20">
        <v>964467</v>
      </c>
      <c r="L10" s="20">
        <v>-508976</v>
      </c>
      <c r="M10" s="20">
        <v>117748</v>
      </c>
      <c r="N10" s="20">
        <v>573239</v>
      </c>
      <c r="O10" s="20"/>
      <c r="P10" s="20">
        <v>-2132942</v>
      </c>
      <c r="Q10" s="20">
        <v>-501614</v>
      </c>
      <c r="R10" s="20">
        <v>-2634556</v>
      </c>
      <c r="S10" s="20"/>
      <c r="T10" s="20"/>
      <c r="U10" s="20"/>
      <c r="V10" s="20"/>
      <c r="W10" s="20">
        <v>-40008664</v>
      </c>
      <c r="X10" s="20">
        <v>-3881378</v>
      </c>
      <c r="Y10" s="20">
        <v>-36127286</v>
      </c>
      <c r="Z10" s="21">
        <v>930.78504592956415</v>
      </c>
      <c r="AA10" s="22">
        <v>-5198496</v>
      </c>
    </row>
    <row r="11" spans="1:27" x14ac:dyDescent="0.25">
      <c r="A11" s="23" t="s">
        <v>39</v>
      </c>
      <c r="B11" s="17" t="s">
        <v>32</v>
      </c>
      <c r="C11" s="18">
        <v>52641675</v>
      </c>
      <c r="D11" s="18"/>
      <c r="E11" s="19"/>
      <c r="F11" s="20"/>
      <c r="G11" s="24">
        <v>52524408</v>
      </c>
      <c r="H11" s="24">
        <v>591431</v>
      </c>
      <c r="I11" s="24">
        <v>418227</v>
      </c>
      <c r="J11" s="20">
        <v>53534066</v>
      </c>
      <c r="K11" s="24">
        <v>699541</v>
      </c>
      <c r="L11" s="24">
        <v>173439</v>
      </c>
      <c r="M11" s="20">
        <v>409642</v>
      </c>
      <c r="N11" s="24">
        <v>1282622</v>
      </c>
      <c r="O11" s="24"/>
      <c r="P11" s="24">
        <v>383600</v>
      </c>
      <c r="Q11" s="20">
        <v>432530</v>
      </c>
      <c r="R11" s="24">
        <v>816130</v>
      </c>
      <c r="S11" s="24"/>
      <c r="T11" s="20"/>
      <c r="U11" s="24"/>
      <c r="V11" s="24"/>
      <c r="W11" s="24">
        <v>55632818</v>
      </c>
      <c r="X11" s="20"/>
      <c r="Y11" s="24">
        <v>55632818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-172064748</v>
      </c>
      <c r="D13" s="29">
        <f>SUM(D6:D12)</f>
        <v>0</v>
      </c>
      <c r="E13" s="30">
        <f t="shared" si="0"/>
        <v>-81708479</v>
      </c>
      <c r="F13" s="31">
        <f t="shared" si="0"/>
        <v>-79058479</v>
      </c>
      <c r="G13" s="31">
        <f t="shared" si="0"/>
        <v>-172945898</v>
      </c>
      <c r="H13" s="31">
        <f t="shared" si="0"/>
        <v>-3476462</v>
      </c>
      <c r="I13" s="31">
        <f t="shared" si="0"/>
        <v>-5062874</v>
      </c>
      <c r="J13" s="31">
        <f t="shared" si="0"/>
        <v>-181485234</v>
      </c>
      <c r="K13" s="31">
        <f t="shared" si="0"/>
        <v>-2424722</v>
      </c>
      <c r="L13" s="31">
        <f t="shared" si="0"/>
        <v>-5383746</v>
      </c>
      <c r="M13" s="31">
        <f t="shared" si="0"/>
        <v>-5505183</v>
      </c>
      <c r="N13" s="31">
        <f t="shared" si="0"/>
        <v>-13313651</v>
      </c>
      <c r="O13" s="31">
        <f t="shared" si="0"/>
        <v>0</v>
      </c>
      <c r="P13" s="31">
        <f t="shared" si="0"/>
        <v>-4754390</v>
      </c>
      <c r="Q13" s="31">
        <f t="shared" si="0"/>
        <v>-5783272</v>
      </c>
      <c r="R13" s="31">
        <f t="shared" si="0"/>
        <v>-10537662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-205336547</v>
      </c>
      <c r="X13" s="31">
        <f t="shared" si="0"/>
        <v>-60221378</v>
      </c>
      <c r="Y13" s="31">
        <f t="shared" si="0"/>
        <v>-145115169</v>
      </c>
      <c r="Z13" s="32">
        <f>+IF(X13&lt;&gt;0,+(Y13/X13)*100,0)</f>
        <v>240.96952580527136</v>
      </c>
      <c r="AA13" s="33">
        <f>SUM(AA6:AA12)</f>
        <v>-79058479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18100328</v>
      </c>
      <c r="D17" s="18"/>
      <c r="E17" s="19">
        <v>4558340</v>
      </c>
      <c r="F17" s="20">
        <v>4558340</v>
      </c>
      <c r="G17" s="24">
        <v>21914636</v>
      </c>
      <c r="H17" s="24">
        <v>-3495538</v>
      </c>
      <c r="I17" s="24">
        <v>186000</v>
      </c>
      <c r="J17" s="20">
        <v>18605098</v>
      </c>
      <c r="K17" s="24">
        <v>29000</v>
      </c>
      <c r="L17" s="24">
        <v>28000</v>
      </c>
      <c r="M17" s="20">
        <v>2686500</v>
      </c>
      <c r="N17" s="24">
        <v>2743500</v>
      </c>
      <c r="O17" s="24"/>
      <c r="P17" s="24">
        <v>1499998</v>
      </c>
      <c r="Q17" s="20">
        <v>119700</v>
      </c>
      <c r="R17" s="24">
        <v>1619698</v>
      </c>
      <c r="S17" s="24"/>
      <c r="T17" s="20"/>
      <c r="U17" s="24"/>
      <c r="V17" s="24"/>
      <c r="W17" s="24">
        <v>22968296</v>
      </c>
      <c r="X17" s="20">
        <v>3418758</v>
      </c>
      <c r="Y17" s="24">
        <v>19549538</v>
      </c>
      <c r="Z17" s="25">
        <v>571.83158328258389</v>
      </c>
      <c r="AA17" s="26">
        <v>4558340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18100328</v>
      </c>
      <c r="D25" s="29">
        <f t="shared" ref="D25:Y25" si="1">SUM(D15:D24)</f>
        <v>0</v>
      </c>
      <c r="E25" s="35">
        <f t="shared" si="1"/>
        <v>4558340</v>
      </c>
      <c r="F25" s="36">
        <f t="shared" si="1"/>
        <v>4558340</v>
      </c>
      <c r="G25" s="36">
        <f t="shared" si="1"/>
        <v>21914636</v>
      </c>
      <c r="H25" s="36">
        <f t="shared" si="1"/>
        <v>-3495538</v>
      </c>
      <c r="I25" s="36">
        <f t="shared" si="1"/>
        <v>186000</v>
      </c>
      <c r="J25" s="36">
        <f t="shared" si="1"/>
        <v>18605098</v>
      </c>
      <c r="K25" s="36">
        <f t="shared" si="1"/>
        <v>29000</v>
      </c>
      <c r="L25" s="36">
        <f t="shared" si="1"/>
        <v>28000</v>
      </c>
      <c r="M25" s="36">
        <f t="shared" si="1"/>
        <v>2686500</v>
      </c>
      <c r="N25" s="36">
        <f t="shared" si="1"/>
        <v>2743500</v>
      </c>
      <c r="O25" s="36">
        <f t="shared" si="1"/>
        <v>0</v>
      </c>
      <c r="P25" s="36">
        <f t="shared" si="1"/>
        <v>1499998</v>
      </c>
      <c r="Q25" s="36">
        <f t="shared" si="1"/>
        <v>119700</v>
      </c>
      <c r="R25" s="36">
        <f t="shared" si="1"/>
        <v>1619698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22968296</v>
      </c>
      <c r="X25" s="36">
        <f t="shared" si="1"/>
        <v>3418758</v>
      </c>
      <c r="Y25" s="36">
        <f t="shared" si="1"/>
        <v>19549538</v>
      </c>
      <c r="Z25" s="37">
        <f>+IF(X25&lt;&gt;0,+(Y25/X25)*100,0)</f>
        <v>571.83158328258389</v>
      </c>
      <c r="AA25" s="38">
        <f>SUM(AA15:AA24)</f>
        <v>4558340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-153964420</v>
      </c>
      <c r="D26" s="29">
        <f>+D13+D25</f>
        <v>0</v>
      </c>
      <c r="E26" s="30">
        <f t="shared" si="2"/>
        <v>-77150139</v>
      </c>
      <c r="F26" s="31">
        <f t="shared" si="2"/>
        <v>-74500139</v>
      </c>
      <c r="G26" s="31">
        <f t="shared" si="2"/>
        <v>-151031262</v>
      </c>
      <c r="H26" s="31">
        <f t="shared" si="2"/>
        <v>-6972000</v>
      </c>
      <c r="I26" s="31">
        <f t="shared" si="2"/>
        <v>-4876874</v>
      </c>
      <c r="J26" s="31">
        <f t="shared" si="2"/>
        <v>-162880136</v>
      </c>
      <c r="K26" s="31">
        <f t="shared" si="2"/>
        <v>-2395722</v>
      </c>
      <c r="L26" s="31">
        <f t="shared" si="2"/>
        <v>-5355746</v>
      </c>
      <c r="M26" s="31">
        <f t="shared" si="2"/>
        <v>-2818683</v>
      </c>
      <c r="N26" s="31">
        <f t="shared" si="2"/>
        <v>-10570151</v>
      </c>
      <c r="O26" s="31">
        <f t="shared" si="2"/>
        <v>0</v>
      </c>
      <c r="P26" s="31">
        <f t="shared" si="2"/>
        <v>-3254392</v>
      </c>
      <c r="Q26" s="31">
        <f t="shared" si="2"/>
        <v>-5663572</v>
      </c>
      <c r="R26" s="31">
        <f t="shared" si="2"/>
        <v>-8917964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-182368251</v>
      </c>
      <c r="X26" s="31">
        <f t="shared" si="2"/>
        <v>-56802620</v>
      </c>
      <c r="Y26" s="31">
        <f t="shared" si="2"/>
        <v>-125565631</v>
      </c>
      <c r="Z26" s="32">
        <f>+IF(X26&lt;&gt;0,+(Y26/X26)*100,0)</f>
        <v>221.05605516083591</v>
      </c>
      <c r="AA26" s="33">
        <f>+AA13+AA25</f>
        <v>-74500139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35800772</v>
      </c>
      <c r="D32" s="18"/>
      <c r="E32" s="19">
        <v>-1275233</v>
      </c>
      <c r="F32" s="20">
        <v>-1325233</v>
      </c>
      <c r="G32" s="20">
        <v>35800773</v>
      </c>
      <c r="H32" s="20"/>
      <c r="I32" s="20"/>
      <c r="J32" s="20">
        <v>35800773</v>
      </c>
      <c r="K32" s="20">
        <v>3346158</v>
      </c>
      <c r="L32" s="20">
        <v>-3346159</v>
      </c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35800772</v>
      </c>
      <c r="X32" s="20">
        <v>-976430</v>
      </c>
      <c r="Y32" s="20">
        <v>36777202</v>
      </c>
      <c r="Z32" s="21">
        <v>-3766.4965230482471</v>
      </c>
      <c r="AA32" s="22">
        <v>-1325233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35605485</v>
      </c>
      <c r="D37" s="29">
        <f t="shared" ref="D37:Y37" si="3">SUM(D29:D36)</f>
        <v>0</v>
      </c>
      <c r="E37" s="30">
        <f t="shared" si="3"/>
        <v>-1275233</v>
      </c>
      <c r="F37" s="31">
        <f t="shared" si="3"/>
        <v>-1325233</v>
      </c>
      <c r="G37" s="31">
        <f t="shared" si="3"/>
        <v>35605486</v>
      </c>
      <c r="H37" s="31">
        <f t="shared" si="3"/>
        <v>0</v>
      </c>
      <c r="I37" s="31">
        <f t="shared" si="3"/>
        <v>0</v>
      </c>
      <c r="J37" s="31">
        <f t="shared" si="3"/>
        <v>35605486</v>
      </c>
      <c r="K37" s="31">
        <f t="shared" si="3"/>
        <v>3346158</v>
      </c>
      <c r="L37" s="31">
        <f t="shared" si="3"/>
        <v>-3346159</v>
      </c>
      <c r="M37" s="31">
        <f t="shared" si="3"/>
        <v>0</v>
      </c>
      <c r="N37" s="31">
        <f t="shared" si="3"/>
        <v>-1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35605485</v>
      </c>
      <c r="X37" s="31">
        <f t="shared" si="3"/>
        <v>-976430</v>
      </c>
      <c r="Y37" s="31">
        <f t="shared" si="3"/>
        <v>36581915</v>
      </c>
      <c r="Z37" s="32">
        <f>+IF(X37&lt;&gt;0,+(Y37/X37)*100,0)</f>
        <v>-3746.4964206343516</v>
      </c>
      <c r="AA37" s="33">
        <f>SUM(AA29:AA36)</f>
        <v>-1325233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35605485</v>
      </c>
      <c r="D44" s="29">
        <f>+D37+D43</f>
        <v>0</v>
      </c>
      <c r="E44" s="30">
        <f t="shared" si="5"/>
        <v>-1275233</v>
      </c>
      <c r="F44" s="31">
        <f t="shared" si="5"/>
        <v>-1325233</v>
      </c>
      <c r="G44" s="31">
        <f t="shared" si="5"/>
        <v>35605486</v>
      </c>
      <c r="H44" s="31">
        <f t="shared" si="5"/>
        <v>0</v>
      </c>
      <c r="I44" s="31">
        <f t="shared" si="5"/>
        <v>0</v>
      </c>
      <c r="J44" s="31">
        <f t="shared" si="5"/>
        <v>35605486</v>
      </c>
      <c r="K44" s="31">
        <f t="shared" si="5"/>
        <v>3346158</v>
      </c>
      <c r="L44" s="31">
        <f t="shared" si="5"/>
        <v>-3346159</v>
      </c>
      <c r="M44" s="31">
        <f t="shared" si="5"/>
        <v>0</v>
      </c>
      <c r="N44" s="31">
        <f t="shared" si="5"/>
        <v>-1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35605485</v>
      </c>
      <c r="X44" s="31">
        <f t="shared" si="5"/>
        <v>-976430</v>
      </c>
      <c r="Y44" s="31">
        <f t="shared" si="5"/>
        <v>36581915</v>
      </c>
      <c r="Z44" s="32">
        <f>+IF(X44&lt;&gt;0,+(Y44/X44)*100,0)</f>
        <v>-3746.4964206343516</v>
      </c>
      <c r="AA44" s="33">
        <f>+AA37+AA43</f>
        <v>-1325233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-189569905</v>
      </c>
      <c r="D45" s="42">
        <f t="shared" si="6"/>
        <v>0</v>
      </c>
      <c r="E45" s="43">
        <f t="shared" si="6"/>
        <v>-75874906</v>
      </c>
      <c r="F45" s="44">
        <f t="shared" si="6"/>
        <v>-73174906</v>
      </c>
      <c r="G45" s="44">
        <f t="shared" si="6"/>
        <v>-186636748</v>
      </c>
      <c r="H45" s="44">
        <f t="shared" si="6"/>
        <v>-6972000</v>
      </c>
      <c r="I45" s="44">
        <f t="shared" si="6"/>
        <v>-4876874</v>
      </c>
      <c r="J45" s="44">
        <f t="shared" si="6"/>
        <v>-198485622</v>
      </c>
      <c r="K45" s="44">
        <f t="shared" si="6"/>
        <v>-5741880</v>
      </c>
      <c r="L45" s="44">
        <f t="shared" si="6"/>
        <v>-2009587</v>
      </c>
      <c r="M45" s="44">
        <f t="shared" si="6"/>
        <v>-2818683</v>
      </c>
      <c r="N45" s="44">
        <f t="shared" si="6"/>
        <v>-10570150</v>
      </c>
      <c r="O45" s="44">
        <f t="shared" si="6"/>
        <v>0</v>
      </c>
      <c r="P45" s="44">
        <f t="shared" si="6"/>
        <v>-3254392</v>
      </c>
      <c r="Q45" s="44">
        <f t="shared" si="6"/>
        <v>-5663572</v>
      </c>
      <c r="R45" s="44">
        <f t="shared" si="6"/>
        <v>-8917964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-217973736</v>
      </c>
      <c r="X45" s="44">
        <f t="shared" si="6"/>
        <v>-55826190</v>
      </c>
      <c r="Y45" s="44">
        <f t="shared" si="6"/>
        <v>-162147546</v>
      </c>
      <c r="Z45" s="45">
        <f>+IF(X45&lt;&gt;0,+(Y45/X45)*100,0)</f>
        <v>290.45067557001471</v>
      </c>
      <c r="AA45" s="46">
        <f>+AA26-AA44</f>
        <v>-73174906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-75874906</v>
      </c>
      <c r="F47" s="20">
        <v>-73174906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-55826181</v>
      </c>
      <c r="Y47" s="20">
        <v>55826181</v>
      </c>
      <c r="Z47" s="47">
        <v>-100</v>
      </c>
      <c r="AA47" s="22">
        <v>-73174906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-75874906</v>
      </c>
      <c r="F50" s="52">
        <f t="shared" si="7"/>
        <v>-73174906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-55826181</v>
      </c>
      <c r="Y50" s="52">
        <f t="shared" si="7"/>
        <v>55826181</v>
      </c>
      <c r="Z50" s="53">
        <f>+IF(X50&lt;&gt;0,+(Y50/X50)*100,0)</f>
        <v>-100</v>
      </c>
      <c r="AA50" s="54">
        <f>SUM(AA47:AA49)</f>
        <v>-73174906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-306605389</v>
      </c>
      <c r="F6" s="20">
        <v>-306605389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-229954041</v>
      </c>
      <c r="Y6" s="20">
        <v>229954041</v>
      </c>
      <c r="Z6" s="21">
        <v>-100</v>
      </c>
      <c r="AA6" s="22">
        <v>-306605389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-956000</v>
      </c>
      <c r="F10" s="20">
        <v>-956000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-717003</v>
      </c>
      <c r="Y10" s="20">
        <v>717003</v>
      </c>
      <c r="Z10" s="21">
        <v>-100</v>
      </c>
      <c r="AA10" s="22">
        <v>-956000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36149400</v>
      </c>
      <c r="F11" s="20">
        <v>36149400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27112050</v>
      </c>
      <c r="Y11" s="24">
        <v>-27112050</v>
      </c>
      <c r="Z11" s="25">
        <v>-100</v>
      </c>
      <c r="AA11" s="26">
        <v>36149400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-271411989</v>
      </c>
      <c r="F13" s="31">
        <f t="shared" si="0"/>
        <v>-271411989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-203558994</v>
      </c>
      <c r="Y13" s="31">
        <f t="shared" si="0"/>
        <v>203558994</v>
      </c>
      <c r="Z13" s="32">
        <f>+IF(X13&lt;&gt;0,+(Y13/X13)*100,0)</f>
        <v>-100</v>
      </c>
      <c r="AA13" s="33">
        <f>SUM(AA6:AA12)</f>
        <v>-271411989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38496000</v>
      </c>
      <c r="F17" s="20">
        <v>38496000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28872000</v>
      </c>
      <c r="Y17" s="24">
        <v>-28872000</v>
      </c>
      <c r="Z17" s="25">
        <v>-100</v>
      </c>
      <c r="AA17" s="26">
        <v>38496000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38496000</v>
      </c>
      <c r="F25" s="36">
        <f t="shared" si="1"/>
        <v>38496000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28872000</v>
      </c>
      <c r="Y25" s="36">
        <f t="shared" si="1"/>
        <v>-28872000</v>
      </c>
      <c r="Z25" s="37">
        <f>+IF(X25&lt;&gt;0,+(Y25/X25)*100,0)</f>
        <v>-100</v>
      </c>
      <c r="AA25" s="38">
        <f>SUM(AA15:AA24)</f>
        <v>38496000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-232915989</v>
      </c>
      <c r="F26" s="31">
        <f t="shared" si="2"/>
        <v>-232915989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-174686994</v>
      </c>
      <c r="Y26" s="31">
        <f t="shared" si="2"/>
        <v>174686994</v>
      </c>
      <c r="Z26" s="32">
        <f>+IF(X26&lt;&gt;0,+(Y26/X26)*100,0)</f>
        <v>-100</v>
      </c>
      <c r="AA26" s="33">
        <f>+AA13+AA25</f>
        <v>-232915989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433</v>
      </c>
      <c r="R31" s="20">
        <v>433</v>
      </c>
      <c r="S31" s="20"/>
      <c r="T31" s="20"/>
      <c r="U31" s="20"/>
      <c r="V31" s="20"/>
      <c r="W31" s="20">
        <v>433</v>
      </c>
      <c r="X31" s="20"/>
      <c r="Y31" s="20">
        <v>433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20375890</v>
      </c>
      <c r="P32" s="20"/>
      <c r="Q32" s="20">
        <v>5793617</v>
      </c>
      <c r="R32" s="20">
        <v>26169507</v>
      </c>
      <c r="S32" s="20"/>
      <c r="T32" s="20"/>
      <c r="U32" s="20"/>
      <c r="V32" s="20"/>
      <c r="W32" s="20">
        <v>26169507</v>
      </c>
      <c r="X32" s="20"/>
      <c r="Y32" s="20">
        <v>26169507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20375890</v>
      </c>
      <c r="P37" s="31">
        <f t="shared" si="3"/>
        <v>0</v>
      </c>
      <c r="Q37" s="31">
        <f t="shared" si="3"/>
        <v>5794050</v>
      </c>
      <c r="R37" s="31">
        <f t="shared" si="3"/>
        <v>26169940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26169940</v>
      </c>
      <c r="X37" s="31">
        <f t="shared" si="3"/>
        <v>0</v>
      </c>
      <c r="Y37" s="31">
        <f t="shared" si="3"/>
        <v>26169940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20375890</v>
      </c>
      <c r="P44" s="31">
        <f t="shared" si="5"/>
        <v>0</v>
      </c>
      <c r="Q44" s="31">
        <f t="shared" si="5"/>
        <v>5794050</v>
      </c>
      <c r="R44" s="31">
        <f t="shared" si="5"/>
        <v>26169940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26169940</v>
      </c>
      <c r="X44" s="31">
        <f t="shared" si="5"/>
        <v>0</v>
      </c>
      <c r="Y44" s="31">
        <f t="shared" si="5"/>
        <v>26169940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-232915989</v>
      </c>
      <c r="F45" s="44">
        <f t="shared" si="6"/>
        <v>-232915989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-20375890</v>
      </c>
      <c r="P45" s="44">
        <f t="shared" si="6"/>
        <v>0</v>
      </c>
      <c r="Q45" s="44">
        <f t="shared" si="6"/>
        <v>-5794050</v>
      </c>
      <c r="R45" s="44">
        <f t="shared" si="6"/>
        <v>-26169940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-26169940</v>
      </c>
      <c r="X45" s="44">
        <f t="shared" si="6"/>
        <v>-174686994</v>
      </c>
      <c r="Y45" s="44">
        <f t="shared" si="6"/>
        <v>148517054</v>
      </c>
      <c r="Z45" s="45">
        <f>+IF(X45&lt;&gt;0,+(Y45/X45)*100,0)</f>
        <v>-85.018953385848519</v>
      </c>
      <c r="AA45" s="46">
        <f>+AA26-AA44</f>
        <v>-232915989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-2197093</v>
      </c>
      <c r="M47" s="20">
        <v>-2197093</v>
      </c>
      <c r="N47" s="20">
        <v>-4394186</v>
      </c>
      <c r="O47" s="20">
        <v>-2093453</v>
      </c>
      <c r="P47" s="20"/>
      <c r="Q47" s="20"/>
      <c r="R47" s="20">
        <v>-2093453</v>
      </c>
      <c r="S47" s="20"/>
      <c r="T47" s="20"/>
      <c r="U47" s="20"/>
      <c r="V47" s="20"/>
      <c r="W47" s="20">
        <v>-6487639</v>
      </c>
      <c r="X47" s="20"/>
      <c r="Y47" s="20">
        <v>-6487639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-2197093</v>
      </c>
      <c r="M50" s="52">
        <f t="shared" si="7"/>
        <v>-2197093</v>
      </c>
      <c r="N50" s="52">
        <f t="shared" si="7"/>
        <v>-4394186</v>
      </c>
      <c r="O50" s="52">
        <f t="shared" si="7"/>
        <v>-2093453</v>
      </c>
      <c r="P50" s="52">
        <f t="shared" si="7"/>
        <v>0</v>
      </c>
      <c r="Q50" s="52">
        <f t="shared" si="7"/>
        <v>0</v>
      </c>
      <c r="R50" s="52">
        <f t="shared" si="7"/>
        <v>-2093453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-6487639</v>
      </c>
      <c r="X50" s="52">
        <f t="shared" si="7"/>
        <v>0</v>
      </c>
      <c r="Y50" s="52">
        <f t="shared" si="7"/>
        <v>-6487639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-120104088</v>
      </c>
      <c r="F6" s="20">
        <v>-46354992</v>
      </c>
      <c r="G6" s="20"/>
      <c r="H6" s="20"/>
      <c r="I6" s="20"/>
      <c r="J6" s="20"/>
      <c r="K6" s="20"/>
      <c r="L6" s="20"/>
      <c r="M6" s="20"/>
      <c r="N6" s="20"/>
      <c r="O6" s="20">
        <v>13756</v>
      </c>
      <c r="P6" s="20">
        <v>-303872</v>
      </c>
      <c r="Q6" s="20">
        <v>38548</v>
      </c>
      <c r="R6" s="20">
        <v>-251568</v>
      </c>
      <c r="S6" s="20"/>
      <c r="T6" s="20"/>
      <c r="U6" s="20"/>
      <c r="V6" s="20"/>
      <c r="W6" s="20">
        <v>-251568</v>
      </c>
      <c r="X6" s="20">
        <v>-34766244</v>
      </c>
      <c r="Y6" s="20">
        <v>34514676</v>
      </c>
      <c r="Z6" s="21">
        <v>-99.276401557786926</v>
      </c>
      <c r="AA6" s="22">
        <v>-46354992</v>
      </c>
    </row>
    <row r="7" spans="1:27" x14ac:dyDescent="0.25">
      <c r="A7" s="23" t="s">
        <v>35</v>
      </c>
      <c r="B7" s="17" t="s">
        <v>32</v>
      </c>
      <c r="C7" s="18">
        <v>35174728</v>
      </c>
      <c r="D7" s="18"/>
      <c r="E7" s="19">
        <v>26526768</v>
      </c>
      <c r="F7" s="20">
        <v>68511972</v>
      </c>
      <c r="G7" s="20">
        <v>3525917</v>
      </c>
      <c r="H7" s="20">
        <v>3535774</v>
      </c>
      <c r="I7" s="20">
        <v>3373004</v>
      </c>
      <c r="J7" s="20">
        <v>10434695</v>
      </c>
      <c r="K7" s="20">
        <v>4199025</v>
      </c>
      <c r="L7" s="20">
        <v>3879233</v>
      </c>
      <c r="M7" s="20">
        <v>4052915</v>
      </c>
      <c r="N7" s="20">
        <v>12131173</v>
      </c>
      <c r="O7" s="20">
        <v>4348604</v>
      </c>
      <c r="P7" s="20">
        <v>11781541</v>
      </c>
      <c r="Q7" s="20">
        <v>4642657</v>
      </c>
      <c r="R7" s="20">
        <v>20772802</v>
      </c>
      <c r="S7" s="20"/>
      <c r="T7" s="20"/>
      <c r="U7" s="20"/>
      <c r="V7" s="20"/>
      <c r="W7" s="20">
        <v>43338670</v>
      </c>
      <c r="X7" s="20">
        <v>51383979</v>
      </c>
      <c r="Y7" s="20">
        <v>-8045309</v>
      </c>
      <c r="Z7" s="21">
        <v>-15.657232383657949</v>
      </c>
      <c r="AA7" s="22">
        <v>68511972</v>
      </c>
    </row>
    <row r="8" spans="1:27" x14ac:dyDescent="0.25">
      <c r="A8" s="23" t="s">
        <v>36</v>
      </c>
      <c r="B8" s="17" t="s">
        <v>32</v>
      </c>
      <c r="C8" s="18">
        <v>1686962</v>
      </c>
      <c r="D8" s="18"/>
      <c r="E8" s="19">
        <v>261096</v>
      </c>
      <c r="F8" s="20">
        <v>261096</v>
      </c>
      <c r="G8" s="20">
        <v>669</v>
      </c>
      <c r="H8" s="20"/>
      <c r="I8" s="20">
        <v>669</v>
      </c>
      <c r="J8" s="20">
        <v>1338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1338</v>
      </c>
      <c r="X8" s="20">
        <v>195822</v>
      </c>
      <c r="Y8" s="20">
        <v>-194484</v>
      </c>
      <c r="Z8" s="21">
        <v>-99.316726414805274</v>
      </c>
      <c r="AA8" s="22">
        <v>261096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-7000008</v>
      </c>
      <c r="F10" s="20">
        <v>-6000000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-4500000</v>
      </c>
      <c r="Y10" s="20">
        <v>4500000</v>
      </c>
      <c r="Z10" s="21">
        <v>-100</v>
      </c>
      <c r="AA10" s="22">
        <v>-6000000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36861690</v>
      </c>
      <c r="D13" s="29">
        <f>SUM(D6:D12)</f>
        <v>0</v>
      </c>
      <c r="E13" s="30">
        <f t="shared" si="0"/>
        <v>-100316232</v>
      </c>
      <c r="F13" s="31">
        <f t="shared" si="0"/>
        <v>16418076</v>
      </c>
      <c r="G13" s="31">
        <f t="shared" si="0"/>
        <v>3526586</v>
      </c>
      <c r="H13" s="31">
        <f t="shared" si="0"/>
        <v>3535774</v>
      </c>
      <c r="I13" s="31">
        <f t="shared" si="0"/>
        <v>3373673</v>
      </c>
      <c r="J13" s="31">
        <f t="shared" si="0"/>
        <v>10436033</v>
      </c>
      <c r="K13" s="31">
        <f t="shared" si="0"/>
        <v>4199025</v>
      </c>
      <c r="L13" s="31">
        <f t="shared" si="0"/>
        <v>3879233</v>
      </c>
      <c r="M13" s="31">
        <f t="shared" si="0"/>
        <v>4052915</v>
      </c>
      <c r="N13" s="31">
        <f t="shared" si="0"/>
        <v>12131173</v>
      </c>
      <c r="O13" s="31">
        <f t="shared" si="0"/>
        <v>4362360</v>
      </c>
      <c r="P13" s="31">
        <f t="shared" si="0"/>
        <v>11477669</v>
      </c>
      <c r="Q13" s="31">
        <f t="shared" si="0"/>
        <v>4681205</v>
      </c>
      <c r="R13" s="31">
        <f t="shared" si="0"/>
        <v>20521234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43088440</v>
      </c>
      <c r="X13" s="31">
        <f t="shared" si="0"/>
        <v>12313557</v>
      </c>
      <c r="Y13" s="31">
        <f t="shared" si="0"/>
        <v>30774883</v>
      </c>
      <c r="Z13" s="32">
        <f>+IF(X13&lt;&gt;0,+(Y13/X13)*100,0)</f>
        <v>249.92683267718664</v>
      </c>
      <c r="AA13" s="33">
        <f>SUM(AA6:AA12)</f>
        <v>16418076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>
        <v>-176907</v>
      </c>
      <c r="P15" s="20">
        <v>-247695</v>
      </c>
      <c r="Q15" s="20">
        <v>-888580</v>
      </c>
      <c r="R15" s="20">
        <v>-1313182</v>
      </c>
      <c r="S15" s="20"/>
      <c r="T15" s="20"/>
      <c r="U15" s="20"/>
      <c r="V15" s="20"/>
      <c r="W15" s="20">
        <v>-1313182</v>
      </c>
      <c r="X15" s="20"/>
      <c r="Y15" s="20">
        <v>-1313182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6039986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>
        <v>105247</v>
      </c>
      <c r="Q17" s="20"/>
      <c r="R17" s="24">
        <v>105247</v>
      </c>
      <c r="S17" s="24"/>
      <c r="T17" s="20"/>
      <c r="U17" s="24"/>
      <c r="V17" s="24"/>
      <c r="W17" s="24">
        <v>105247</v>
      </c>
      <c r="X17" s="20"/>
      <c r="Y17" s="24">
        <v>105247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6039986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-176907</v>
      </c>
      <c r="P25" s="36">
        <f t="shared" si="1"/>
        <v>-142448</v>
      </c>
      <c r="Q25" s="36">
        <f t="shared" si="1"/>
        <v>-888580</v>
      </c>
      <c r="R25" s="36">
        <f t="shared" si="1"/>
        <v>-1207935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-1207935</v>
      </c>
      <c r="X25" s="36">
        <f t="shared" si="1"/>
        <v>0</v>
      </c>
      <c r="Y25" s="36">
        <f t="shared" si="1"/>
        <v>-1207935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42901676</v>
      </c>
      <c r="D26" s="29">
        <f>+D13+D25</f>
        <v>0</v>
      </c>
      <c r="E26" s="30">
        <f t="shared" si="2"/>
        <v>-100316232</v>
      </c>
      <c r="F26" s="31">
        <f t="shared" si="2"/>
        <v>16418076</v>
      </c>
      <c r="G26" s="31">
        <f t="shared" si="2"/>
        <v>3526586</v>
      </c>
      <c r="H26" s="31">
        <f t="shared" si="2"/>
        <v>3535774</v>
      </c>
      <c r="I26" s="31">
        <f t="shared" si="2"/>
        <v>3373673</v>
      </c>
      <c r="J26" s="31">
        <f t="shared" si="2"/>
        <v>10436033</v>
      </c>
      <c r="K26" s="31">
        <f t="shared" si="2"/>
        <v>4199025</v>
      </c>
      <c r="L26" s="31">
        <f t="shared" si="2"/>
        <v>3879233</v>
      </c>
      <c r="M26" s="31">
        <f t="shared" si="2"/>
        <v>4052915</v>
      </c>
      <c r="N26" s="31">
        <f t="shared" si="2"/>
        <v>12131173</v>
      </c>
      <c r="O26" s="31">
        <f t="shared" si="2"/>
        <v>4185453</v>
      </c>
      <c r="P26" s="31">
        <f t="shared" si="2"/>
        <v>11335221</v>
      </c>
      <c r="Q26" s="31">
        <f t="shared" si="2"/>
        <v>3792625</v>
      </c>
      <c r="R26" s="31">
        <f t="shared" si="2"/>
        <v>19313299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41880505</v>
      </c>
      <c r="X26" s="31">
        <f t="shared" si="2"/>
        <v>12313557</v>
      </c>
      <c r="Y26" s="31">
        <f t="shared" si="2"/>
        <v>29566948</v>
      </c>
      <c r="Z26" s="32">
        <f>+IF(X26&lt;&gt;0,+(Y26/X26)*100,0)</f>
        <v>240.11703523198048</v>
      </c>
      <c r="AA26" s="33">
        <f>+AA13+AA25</f>
        <v>16418076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-83188728</v>
      </c>
      <c r="F32" s="20">
        <v>-17975592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53516330</v>
      </c>
      <c r="Q32" s="20">
        <v>101357463</v>
      </c>
      <c r="R32" s="20">
        <v>154873793</v>
      </c>
      <c r="S32" s="20"/>
      <c r="T32" s="20"/>
      <c r="U32" s="20"/>
      <c r="V32" s="20"/>
      <c r="W32" s="20">
        <v>154873793</v>
      </c>
      <c r="X32" s="20">
        <v>-13481694</v>
      </c>
      <c r="Y32" s="20">
        <v>168355487</v>
      </c>
      <c r="Z32" s="21">
        <v>-1248.7710149777915</v>
      </c>
      <c r="AA32" s="22">
        <v>-17975592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-83188728</v>
      </c>
      <c r="F37" s="31">
        <f t="shared" si="3"/>
        <v>-17975592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53516330</v>
      </c>
      <c r="Q37" s="31">
        <f t="shared" si="3"/>
        <v>101357463</v>
      </c>
      <c r="R37" s="31">
        <f t="shared" si="3"/>
        <v>154873793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154873793</v>
      </c>
      <c r="X37" s="31">
        <f t="shared" si="3"/>
        <v>-13481694</v>
      </c>
      <c r="Y37" s="31">
        <f t="shared" si="3"/>
        <v>168355487</v>
      </c>
      <c r="Z37" s="32">
        <f>+IF(X37&lt;&gt;0,+(Y37/X37)*100,0)</f>
        <v>-1248.7710149777915</v>
      </c>
      <c r="AA37" s="33">
        <f>SUM(AA29:AA36)</f>
        <v>-17975592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-83188728</v>
      </c>
      <c r="F44" s="31">
        <f t="shared" si="5"/>
        <v>-17975592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53516330</v>
      </c>
      <c r="Q44" s="31">
        <f t="shared" si="5"/>
        <v>101357463</v>
      </c>
      <c r="R44" s="31">
        <f t="shared" si="5"/>
        <v>154873793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154873793</v>
      </c>
      <c r="X44" s="31">
        <f t="shared" si="5"/>
        <v>-13481694</v>
      </c>
      <c r="Y44" s="31">
        <f t="shared" si="5"/>
        <v>168355487</v>
      </c>
      <c r="Z44" s="32">
        <f>+IF(X44&lt;&gt;0,+(Y44/X44)*100,0)</f>
        <v>-1248.7710149777915</v>
      </c>
      <c r="AA44" s="33">
        <f>+AA37+AA43</f>
        <v>-17975592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42901676</v>
      </c>
      <c r="D45" s="42">
        <f t="shared" si="6"/>
        <v>0</v>
      </c>
      <c r="E45" s="43">
        <f t="shared" si="6"/>
        <v>-17127504</v>
      </c>
      <c r="F45" s="44">
        <f t="shared" si="6"/>
        <v>34393668</v>
      </c>
      <c r="G45" s="44">
        <f t="shared" si="6"/>
        <v>3526586</v>
      </c>
      <c r="H45" s="44">
        <f t="shared" si="6"/>
        <v>3535774</v>
      </c>
      <c r="I45" s="44">
        <f t="shared" si="6"/>
        <v>3373673</v>
      </c>
      <c r="J45" s="44">
        <f t="shared" si="6"/>
        <v>10436033</v>
      </c>
      <c r="K45" s="44">
        <f t="shared" si="6"/>
        <v>4199025</v>
      </c>
      <c r="L45" s="44">
        <f t="shared" si="6"/>
        <v>3879233</v>
      </c>
      <c r="M45" s="44">
        <f t="shared" si="6"/>
        <v>4052915</v>
      </c>
      <c r="N45" s="44">
        <f t="shared" si="6"/>
        <v>12131173</v>
      </c>
      <c r="O45" s="44">
        <f t="shared" si="6"/>
        <v>4185453</v>
      </c>
      <c r="P45" s="44">
        <f t="shared" si="6"/>
        <v>-42181109</v>
      </c>
      <c r="Q45" s="44">
        <f t="shared" si="6"/>
        <v>-97564838</v>
      </c>
      <c r="R45" s="44">
        <f t="shared" si="6"/>
        <v>-135560494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-112993288</v>
      </c>
      <c r="X45" s="44">
        <f t="shared" si="6"/>
        <v>25795251</v>
      </c>
      <c r="Y45" s="44">
        <f t="shared" si="6"/>
        <v>-138788539</v>
      </c>
      <c r="Z45" s="45">
        <f>+IF(X45&lt;&gt;0,+(Y45/X45)*100,0)</f>
        <v>-538.03911037733258</v>
      </c>
      <c r="AA45" s="46">
        <f>+AA26-AA44</f>
        <v>34393668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261096</v>
      </c>
      <c r="F47" s="20">
        <v>261096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195822</v>
      </c>
      <c r="Y47" s="20">
        <v>-195822</v>
      </c>
      <c r="Z47" s="47">
        <v>-100</v>
      </c>
      <c r="AA47" s="22">
        <v>261096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261096</v>
      </c>
      <c r="F50" s="52">
        <f t="shared" si="7"/>
        <v>261096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195822</v>
      </c>
      <c r="Y50" s="52">
        <f t="shared" si="7"/>
        <v>-195822</v>
      </c>
      <c r="Z50" s="53">
        <f>+IF(X50&lt;&gt;0,+(Y50/X50)*100,0)</f>
        <v>-100</v>
      </c>
      <c r="AA50" s="54">
        <f>SUM(AA47:AA49)</f>
        <v>261096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152687527</v>
      </c>
      <c r="D6" s="18"/>
      <c r="E6" s="19">
        <v>138284225</v>
      </c>
      <c r="F6" s="20">
        <v>134447125</v>
      </c>
      <c r="G6" s="20">
        <v>4638409</v>
      </c>
      <c r="H6" s="20"/>
      <c r="I6" s="20">
        <v>3920070</v>
      </c>
      <c r="J6" s="20">
        <v>8558479</v>
      </c>
      <c r="K6" s="20">
        <v>158019322</v>
      </c>
      <c r="L6" s="20">
        <v>-14054591</v>
      </c>
      <c r="M6" s="20">
        <v>5815252</v>
      </c>
      <c r="N6" s="20">
        <v>149779983</v>
      </c>
      <c r="O6" s="20">
        <v>6363067</v>
      </c>
      <c r="P6" s="20">
        <v>5497431</v>
      </c>
      <c r="Q6" s="20">
        <v>-7243051</v>
      </c>
      <c r="R6" s="20">
        <v>4617447</v>
      </c>
      <c r="S6" s="20"/>
      <c r="T6" s="20"/>
      <c r="U6" s="20"/>
      <c r="V6" s="20"/>
      <c r="W6" s="20">
        <v>162955909</v>
      </c>
      <c r="X6" s="20">
        <v>101979060</v>
      </c>
      <c r="Y6" s="20">
        <v>60976849</v>
      </c>
      <c r="Z6" s="21">
        <v>59.793499763578914</v>
      </c>
      <c r="AA6" s="22">
        <v>134447125</v>
      </c>
    </row>
    <row r="7" spans="1:27" x14ac:dyDescent="0.25">
      <c r="A7" s="23" t="s">
        <v>35</v>
      </c>
      <c r="B7" s="17" t="s">
        <v>32</v>
      </c>
      <c r="C7" s="18">
        <v>10720163</v>
      </c>
      <c r="D7" s="18"/>
      <c r="E7" s="19">
        <v>172</v>
      </c>
      <c r="F7" s="20">
        <v>172</v>
      </c>
      <c r="G7" s="20">
        <v>-20100</v>
      </c>
      <c r="H7" s="20"/>
      <c r="I7" s="20">
        <v>-35080</v>
      </c>
      <c r="J7" s="20">
        <v>-55180</v>
      </c>
      <c r="K7" s="20">
        <v>19389727</v>
      </c>
      <c r="L7" s="20">
        <v>-8614384</v>
      </c>
      <c r="M7" s="20">
        <v>6861083</v>
      </c>
      <c r="N7" s="20">
        <v>17636426</v>
      </c>
      <c r="O7" s="20">
        <v>8176262</v>
      </c>
      <c r="P7" s="20">
        <v>7271927</v>
      </c>
      <c r="Q7" s="20">
        <v>6902366</v>
      </c>
      <c r="R7" s="20">
        <v>22350555</v>
      </c>
      <c r="S7" s="20"/>
      <c r="T7" s="20"/>
      <c r="U7" s="20"/>
      <c r="V7" s="20"/>
      <c r="W7" s="20">
        <v>39931801</v>
      </c>
      <c r="X7" s="20">
        <v>99</v>
      </c>
      <c r="Y7" s="20">
        <v>39931702</v>
      </c>
      <c r="Z7" s="21">
        <v>40335052.525252521</v>
      </c>
      <c r="AA7" s="22">
        <v>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-737100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2077739</v>
      </c>
      <c r="D11" s="18"/>
      <c r="E11" s="19"/>
      <c r="F11" s="20"/>
      <c r="G11" s="24">
        <v>105620</v>
      </c>
      <c r="H11" s="24"/>
      <c r="I11" s="24"/>
      <c r="J11" s="20">
        <v>105620</v>
      </c>
      <c r="K11" s="24">
        <v>2220751</v>
      </c>
      <c r="L11" s="24">
        <v>-440805</v>
      </c>
      <c r="M11" s="20">
        <v>31928</v>
      </c>
      <c r="N11" s="24">
        <v>1811874</v>
      </c>
      <c r="O11" s="24">
        <v>55837</v>
      </c>
      <c r="P11" s="24">
        <v>55092</v>
      </c>
      <c r="Q11" s="20">
        <v>358314</v>
      </c>
      <c r="R11" s="24">
        <v>469243</v>
      </c>
      <c r="S11" s="24"/>
      <c r="T11" s="20"/>
      <c r="U11" s="24"/>
      <c r="V11" s="24"/>
      <c r="W11" s="24">
        <v>2386737</v>
      </c>
      <c r="X11" s="20"/>
      <c r="Y11" s="24">
        <v>2386737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165485429</v>
      </c>
      <c r="D13" s="29">
        <f>SUM(D6:D12)</f>
        <v>0</v>
      </c>
      <c r="E13" s="30">
        <f t="shared" si="0"/>
        <v>137547297</v>
      </c>
      <c r="F13" s="31">
        <f t="shared" si="0"/>
        <v>134447297</v>
      </c>
      <c r="G13" s="31">
        <f t="shared" si="0"/>
        <v>4723929</v>
      </c>
      <c r="H13" s="31">
        <f t="shared" si="0"/>
        <v>0</v>
      </c>
      <c r="I13" s="31">
        <f t="shared" si="0"/>
        <v>3884990</v>
      </c>
      <c r="J13" s="31">
        <f t="shared" si="0"/>
        <v>8608919</v>
      </c>
      <c r="K13" s="31">
        <f t="shared" si="0"/>
        <v>179629800</v>
      </c>
      <c r="L13" s="31">
        <f t="shared" si="0"/>
        <v>-23109780</v>
      </c>
      <c r="M13" s="31">
        <f t="shared" si="0"/>
        <v>12708263</v>
      </c>
      <c r="N13" s="31">
        <f t="shared" si="0"/>
        <v>169228283</v>
      </c>
      <c r="O13" s="31">
        <f t="shared" si="0"/>
        <v>14595166</v>
      </c>
      <c r="P13" s="31">
        <f t="shared" si="0"/>
        <v>12824450</v>
      </c>
      <c r="Q13" s="31">
        <f t="shared" si="0"/>
        <v>17629</v>
      </c>
      <c r="R13" s="31">
        <f t="shared" si="0"/>
        <v>27437245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205274447</v>
      </c>
      <c r="X13" s="31">
        <f t="shared" si="0"/>
        <v>101979159</v>
      </c>
      <c r="Y13" s="31">
        <f t="shared" si="0"/>
        <v>103295288</v>
      </c>
      <c r="Z13" s="32">
        <f>+IF(X13&lt;&gt;0,+(Y13/X13)*100,0)</f>
        <v>101.29058624615644</v>
      </c>
      <c r="AA13" s="33">
        <f>SUM(AA6:AA12)</f>
        <v>134447297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13144172</v>
      </c>
      <c r="D17" s="18"/>
      <c r="E17" s="19">
        <v>2950524</v>
      </c>
      <c r="F17" s="20">
        <v>6350524</v>
      </c>
      <c r="G17" s="24"/>
      <c r="H17" s="24"/>
      <c r="I17" s="24"/>
      <c r="J17" s="20"/>
      <c r="K17" s="24">
        <v>13675525</v>
      </c>
      <c r="L17" s="24"/>
      <c r="M17" s="20">
        <v>-1884013</v>
      </c>
      <c r="N17" s="24">
        <v>11791512</v>
      </c>
      <c r="O17" s="24"/>
      <c r="P17" s="24">
        <v>-2780125</v>
      </c>
      <c r="Q17" s="20">
        <v>20337498</v>
      </c>
      <c r="R17" s="24">
        <v>17557373</v>
      </c>
      <c r="S17" s="24"/>
      <c r="T17" s="20"/>
      <c r="U17" s="24"/>
      <c r="V17" s="24"/>
      <c r="W17" s="24">
        <v>29348885</v>
      </c>
      <c r="X17" s="20">
        <v>3619141</v>
      </c>
      <c r="Y17" s="24">
        <v>25729744</v>
      </c>
      <c r="Z17" s="25">
        <v>710.93510863489428</v>
      </c>
      <c r="AA17" s="26">
        <v>6350524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13144172</v>
      </c>
      <c r="D25" s="29">
        <f t="shared" ref="D25:Y25" si="1">SUM(D15:D24)</f>
        <v>0</v>
      </c>
      <c r="E25" s="35">
        <f t="shared" si="1"/>
        <v>2950524</v>
      </c>
      <c r="F25" s="36">
        <f t="shared" si="1"/>
        <v>6350524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13675525</v>
      </c>
      <c r="L25" s="36">
        <f t="shared" si="1"/>
        <v>0</v>
      </c>
      <c r="M25" s="36">
        <f t="shared" si="1"/>
        <v>-1884013</v>
      </c>
      <c r="N25" s="36">
        <f t="shared" si="1"/>
        <v>11791512</v>
      </c>
      <c r="O25" s="36">
        <f t="shared" si="1"/>
        <v>0</v>
      </c>
      <c r="P25" s="36">
        <f t="shared" si="1"/>
        <v>-2780125</v>
      </c>
      <c r="Q25" s="36">
        <f t="shared" si="1"/>
        <v>20337498</v>
      </c>
      <c r="R25" s="36">
        <f t="shared" si="1"/>
        <v>17557373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29348885</v>
      </c>
      <c r="X25" s="36">
        <f t="shared" si="1"/>
        <v>3619141</v>
      </c>
      <c r="Y25" s="36">
        <f t="shared" si="1"/>
        <v>25729744</v>
      </c>
      <c r="Z25" s="37">
        <f>+IF(X25&lt;&gt;0,+(Y25/X25)*100,0)</f>
        <v>710.93510863489428</v>
      </c>
      <c r="AA25" s="38">
        <f>SUM(AA15:AA24)</f>
        <v>6350524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178629601</v>
      </c>
      <c r="D26" s="29">
        <f>+D13+D25</f>
        <v>0</v>
      </c>
      <c r="E26" s="30">
        <f t="shared" si="2"/>
        <v>140497821</v>
      </c>
      <c r="F26" s="31">
        <f t="shared" si="2"/>
        <v>140797821</v>
      </c>
      <c r="G26" s="31">
        <f t="shared" si="2"/>
        <v>4723929</v>
      </c>
      <c r="H26" s="31">
        <f t="shared" si="2"/>
        <v>0</v>
      </c>
      <c r="I26" s="31">
        <f t="shared" si="2"/>
        <v>3884990</v>
      </c>
      <c r="J26" s="31">
        <f t="shared" si="2"/>
        <v>8608919</v>
      </c>
      <c r="K26" s="31">
        <f t="shared" si="2"/>
        <v>193305325</v>
      </c>
      <c r="L26" s="31">
        <f t="shared" si="2"/>
        <v>-23109780</v>
      </c>
      <c r="M26" s="31">
        <f t="shared" si="2"/>
        <v>10824250</v>
      </c>
      <c r="N26" s="31">
        <f t="shared" si="2"/>
        <v>181019795</v>
      </c>
      <c r="O26" s="31">
        <f t="shared" si="2"/>
        <v>14595166</v>
      </c>
      <c r="P26" s="31">
        <f t="shared" si="2"/>
        <v>10044325</v>
      </c>
      <c r="Q26" s="31">
        <f t="shared" si="2"/>
        <v>20355127</v>
      </c>
      <c r="R26" s="31">
        <f t="shared" si="2"/>
        <v>44994618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234623332</v>
      </c>
      <c r="X26" s="31">
        <f t="shared" si="2"/>
        <v>105598300</v>
      </c>
      <c r="Y26" s="31">
        <f t="shared" si="2"/>
        <v>129025032</v>
      </c>
      <c r="Z26" s="32">
        <f>+IF(X26&lt;&gt;0,+(Y26/X26)*100,0)</f>
        <v>122.18476244409237</v>
      </c>
      <c r="AA26" s="33">
        <f>+AA13+AA25</f>
        <v>140797821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29028286</v>
      </c>
      <c r="D32" s="18"/>
      <c r="E32" s="19">
        <v>140258784</v>
      </c>
      <c r="F32" s="20">
        <v>173107376</v>
      </c>
      <c r="G32" s="20">
        <v>528650</v>
      </c>
      <c r="H32" s="20"/>
      <c r="I32" s="20">
        <v>36576</v>
      </c>
      <c r="J32" s="20">
        <v>565226</v>
      </c>
      <c r="K32" s="20">
        <v>28473426</v>
      </c>
      <c r="L32" s="20">
        <v>-8650276</v>
      </c>
      <c r="M32" s="20">
        <v>3677125</v>
      </c>
      <c r="N32" s="20">
        <v>23500275</v>
      </c>
      <c r="O32" s="20">
        <v>-976129</v>
      </c>
      <c r="P32" s="20">
        <v>-2780125</v>
      </c>
      <c r="Q32" s="20">
        <v>6120423</v>
      </c>
      <c r="R32" s="20">
        <v>2364169</v>
      </c>
      <c r="S32" s="20"/>
      <c r="T32" s="20"/>
      <c r="U32" s="20"/>
      <c r="V32" s="20"/>
      <c r="W32" s="20">
        <v>26429670</v>
      </c>
      <c r="X32" s="20">
        <v>129830409</v>
      </c>
      <c r="Y32" s="20">
        <v>-103400739</v>
      </c>
      <c r="Z32" s="21">
        <v>-79.642927875240687</v>
      </c>
      <c r="AA32" s="22">
        <v>173107376</v>
      </c>
    </row>
    <row r="33" spans="1:27" x14ac:dyDescent="0.25">
      <c r="A33" s="23" t="s">
        <v>60</v>
      </c>
      <c r="B33" s="17" t="s">
        <v>32</v>
      </c>
      <c r="C33" s="18">
        <v>6457000</v>
      </c>
      <c r="D33" s="18"/>
      <c r="E33" s="19">
        <v>4625000</v>
      </c>
      <c r="F33" s="20">
        <v>4625000</v>
      </c>
      <c r="G33" s="20"/>
      <c r="H33" s="20"/>
      <c r="I33" s="20"/>
      <c r="J33" s="20"/>
      <c r="K33" s="20">
        <v>6457000</v>
      </c>
      <c r="L33" s="20">
        <v>1000000</v>
      </c>
      <c r="M33" s="20"/>
      <c r="N33" s="20">
        <v>7457000</v>
      </c>
      <c r="O33" s="20"/>
      <c r="P33" s="20"/>
      <c r="Q33" s="20"/>
      <c r="R33" s="20"/>
      <c r="S33" s="20"/>
      <c r="T33" s="20"/>
      <c r="U33" s="20"/>
      <c r="V33" s="20"/>
      <c r="W33" s="20">
        <v>7457000</v>
      </c>
      <c r="X33" s="20">
        <v>3468744</v>
      </c>
      <c r="Y33" s="20">
        <v>3988256</v>
      </c>
      <c r="Z33" s="21">
        <v>114.97694842859548</v>
      </c>
      <c r="AA33" s="22">
        <v>4625000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35485286</v>
      </c>
      <c r="D37" s="29">
        <f t="shared" ref="D37:Y37" si="3">SUM(D29:D36)</f>
        <v>0</v>
      </c>
      <c r="E37" s="30">
        <f t="shared" si="3"/>
        <v>144883784</v>
      </c>
      <c r="F37" s="31">
        <f t="shared" si="3"/>
        <v>177732376</v>
      </c>
      <c r="G37" s="31">
        <f t="shared" si="3"/>
        <v>528650</v>
      </c>
      <c r="H37" s="31">
        <f t="shared" si="3"/>
        <v>0</v>
      </c>
      <c r="I37" s="31">
        <f t="shared" si="3"/>
        <v>36576</v>
      </c>
      <c r="J37" s="31">
        <f t="shared" si="3"/>
        <v>565226</v>
      </c>
      <c r="K37" s="31">
        <f t="shared" si="3"/>
        <v>34930426</v>
      </c>
      <c r="L37" s="31">
        <f t="shared" si="3"/>
        <v>-7650276</v>
      </c>
      <c r="M37" s="31">
        <f t="shared" si="3"/>
        <v>3677125</v>
      </c>
      <c r="N37" s="31">
        <f t="shared" si="3"/>
        <v>30957275</v>
      </c>
      <c r="O37" s="31">
        <f t="shared" si="3"/>
        <v>-976129</v>
      </c>
      <c r="P37" s="31">
        <f t="shared" si="3"/>
        <v>-2780125</v>
      </c>
      <c r="Q37" s="31">
        <f t="shared" si="3"/>
        <v>6120423</v>
      </c>
      <c r="R37" s="31">
        <f t="shared" si="3"/>
        <v>2364169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33886670</v>
      </c>
      <c r="X37" s="31">
        <f t="shared" si="3"/>
        <v>133299153</v>
      </c>
      <c r="Y37" s="31">
        <f t="shared" si="3"/>
        <v>-99412483</v>
      </c>
      <c r="Z37" s="32">
        <f>+IF(X37&lt;&gt;0,+(Y37/X37)*100,0)</f>
        <v>-74.578480629955692</v>
      </c>
      <c r="AA37" s="33">
        <f>SUM(AA29:AA36)</f>
        <v>177732376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35485286</v>
      </c>
      <c r="D44" s="29">
        <f>+D37+D43</f>
        <v>0</v>
      </c>
      <c r="E44" s="30">
        <f t="shared" si="5"/>
        <v>144883784</v>
      </c>
      <c r="F44" s="31">
        <f t="shared" si="5"/>
        <v>177732376</v>
      </c>
      <c r="G44" s="31">
        <f t="shared" si="5"/>
        <v>528650</v>
      </c>
      <c r="H44" s="31">
        <f t="shared" si="5"/>
        <v>0</v>
      </c>
      <c r="I44" s="31">
        <f t="shared" si="5"/>
        <v>36576</v>
      </c>
      <c r="J44" s="31">
        <f t="shared" si="5"/>
        <v>565226</v>
      </c>
      <c r="K44" s="31">
        <f t="shared" si="5"/>
        <v>34930426</v>
      </c>
      <c r="L44" s="31">
        <f t="shared" si="5"/>
        <v>-7650276</v>
      </c>
      <c r="M44" s="31">
        <f t="shared" si="5"/>
        <v>3677125</v>
      </c>
      <c r="N44" s="31">
        <f t="shared" si="5"/>
        <v>30957275</v>
      </c>
      <c r="O44" s="31">
        <f t="shared" si="5"/>
        <v>-976129</v>
      </c>
      <c r="P44" s="31">
        <f t="shared" si="5"/>
        <v>-2780125</v>
      </c>
      <c r="Q44" s="31">
        <f t="shared" si="5"/>
        <v>6120423</v>
      </c>
      <c r="R44" s="31">
        <f t="shared" si="5"/>
        <v>2364169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33886670</v>
      </c>
      <c r="X44" s="31">
        <f t="shared" si="5"/>
        <v>133299153</v>
      </c>
      <c r="Y44" s="31">
        <f t="shared" si="5"/>
        <v>-99412483</v>
      </c>
      <c r="Z44" s="32">
        <f>+IF(X44&lt;&gt;0,+(Y44/X44)*100,0)</f>
        <v>-74.578480629955692</v>
      </c>
      <c r="AA44" s="33">
        <f>+AA37+AA43</f>
        <v>177732376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143144315</v>
      </c>
      <c r="D45" s="42">
        <f t="shared" si="6"/>
        <v>0</v>
      </c>
      <c r="E45" s="43">
        <f t="shared" si="6"/>
        <v>-4385963</v>
      </c>
      <c r="F45" s="44">
        <f t="shared" si="6"/>
        <v>-36934555</v>
      </c>
      <c r="G45" s="44">
        <f t="shared" si="6"/>
        <v>4195279</v>
      </c>
      <c r="H45" s="44">
        <f t="shared" si="6"/>
        <v>0</v>
      </c>
      <c r="I45" s="44">
        <f t="shared" si="6"/>
        <v>3848414</v>
      </c>
      <c r="J45" s="44">
        <f t="shared" si="6"/>
        <v>8043693</v>
      </c>
      <c r="K45" s="44">
        <f t="shared" si="6"/>
        <v>158374899</v>
      </c>
      <c r="L45" s="44">
        <f t="shared" si="6"/>
        <v>-15459504</v>
      </c>
      <c r="M45" s="44">
        <f t="shared" si="6"/>
        <v>7147125</v>
      </c>
      <c r="N45" s="44">
        <f t="shared" si="6"/>
        <v>150062520</v>
      </c>
      <c r="O45" s="44">
        <f t="shared" si="6"/>
        <v>15571295</v>
      </c>
      <c r="P45" s="44">
        <f t="shared" si="6"/>
        <v>12824450</v>
      </c>
      <c r="Q45" s="44">
        <f t="shared" si="6"/>
        <v>14234704</v>
      </c>
      <c r="R45" s="44">
        <f t="shared" si="6"/>
        <v>42630449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200736662</v>
      </c>
      <c r="X45" s="44">
        <f t="shared" si="6"/>
        <v>-27700853</v>
      </c>
      <c r="Y45" s="44">
        <f t="shared" si="6"/>
        <v>228437515</v>
      </c>
      <c r="Z45" s="45">
        <f>+IF(X45&lt;&gt;0,+(Y45/X45)*100,0)</f>
        <v>-824.65877494819381</v>
      </c>
      <c r="AA45" s="46">
        <f>+AA26-AA44</f>
        <v>-36934555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5326954</v>
      </c>
      <c r="D47" s="18"/>
      <c r="E47" s="19"/>
      <c r="F47" s="20"/>
      <c r="G47" s="20"/>
      <c r="H47" s="20"/>
      <c r="I47" s="20"/>
      <c r="J47" s="20"/>
      <c r="K47" s="20">
        <v>-13464791</v>
      </c>
      <c r="L47" s="20">
        <v>1090243</v>
      </c>
      <c r="M47" s="20">
        <v>20471128</v>
      </c>
      <c r="N47" s="20">
        <v>8096580</v>
      </c>
      <c r="O47" s="20"/>
      <c r="P47" s="20"/>
      <c r="Q47" s="20">
        <v>-20471128</v>
      </c>
      <c r="R47" s="20">
        <v>-20471128</v>
      </c>
      <c r="S47" s="20"/>
      <c r="T47" s="20"/>
      <c r="U47" s="20"/>
      <c r="V47" s="20"/>
      <c r="W47" s="20">
        <v>-12374548</v>
      </c>
      <c r="X47" s="20"/>
      <c r="Y47" s="20">
        <v>-12374548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5326954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-13464791</v>
      </c>
      <c r="L50" s="52">
        <f t="shared" si="7"/>
        <v>1090243</v>
      </c>
      <c r="M50" s="52">
        <f t="shared" si="7"/>
        <v>20471128</v>
      </c>
      <c r="N50" s="52">
        <f t="shared" si="7"/>
        <v>8096580</v>
      </c>
      <c r="O50" s="52">
        <f t="shared" si="7"/>
        <v>0</v>
      </c>
      <c r="P50" s="52">
        <f t="shared" si="7"/>
        <v>0</v>
      </c>
      <c r="Q50" s="52">
        <f t="shared" si="7"/>
        <v>-20471128</v>
      </c>
      <c r="R50" s="52">
        <f t="shared" si="7"/>
        <v>-20471128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-12374548</v>
      </c>
      <c r="X50" s="52">
        <f t="shared" si="7"/>
        <v>0</v>
      </c>
      <c r="Y50" s="52">
        <f t="shared" si="7"/>
        <v>-12374548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87404477</v>
      </c>
      <c r="D6" s="18"/>
      <c r="E6" s="19">
        <v>17423223</v>
      </c>
      <c r="F6" s="20">
        <v>17423223</v>
      </c>
      <c r="G6" s="20">
        <v>90840651</v>
      </c>
      <c r="H6" s="20">
        <v>2529455</v>
      </c>
      <c r="I6" s="20">
        <v>3352150</v>
      </c>
      <c r="J6" s="20">
        <v>96722256</v>
      </c>
      <c r="K6" s="20">
        <v>2393622</v>
      </c>
      <c r="L6" s="20"/>
      <c r="M6" s="20"/>
      <c r="N6" s="20">
        <v>2393622</v>
      </c>
      <c r="O6" s="20">
        <v>3609782</v>
      </c>
      <c r="P6" s="20"/>
      <c r="Q6" s="20">
        <v>1707358</v>
      </c>
      <c r="R6" s="20">
        <v>5317140</v>
      </c>
      <c r="S6" s="20"/>
      <c r="T6" s="20"/>
      <c r="U6" s="20"/>
      <c r="V6" s="20"/>
      <c r="W6" s="20">
        <v>104433018</v>
      </c>
      <c r="X6" s="20">
        <v>19211567</v>
      </c>
      <c r="Y6" s="20">
        <v>85221451</v>
      </c>
      <c r="Z6" s="21">
        <v>443.59448138717681</v>
      </c>
      <c r="AA6" s="22">
        <v>17423223</v>
      </c>
    </row>
    <row r="7" spans="1:27" x14ac:dyDescent="0.25">
      <c r="A7" s="23" t="s">
        <v>35</v>
      </c>
      <c r="B7" s="17" t="s">
        <v>32</v>
      </c>
      <c r="C7" s="18">
        <v>-7516220</v>
      </c>
      <c r="D7" s="18"/>
      <c r="E7" s="19">
        <v>59330151</v>
      </c>
      <c r="F7" s="20">
        <v>59330151</v>
      </c>
      <c r="G7" s="20">
        <v>-7899201</v>
      </c>
      <c r="H7" s="20">
        <v>774679</v>
      </c>
      <c r="I7" s="20">
        <v>-663244</v>
      </c>
      <c r="J7" s="20">
        <v>-7787766</v>
      </c>
      <c r="K7" s="20">
        <v>6854081</v>
      </c>
      <c r="L7" s="20"/>
      <c r="M7" s="20"/>
      <c r="N7" s="20">
        <v>6854081</v>
      </c>
      <c r="O7" s="20">
        <v>544337</v>
      </c>
      <c r="P7" s="20"/>
      <c r="Q7" s="20">
        <v>489414</v>
      </c>
      <c r="R7" s="20">
        <v>1033751</v>
      </c>
      <c r="S7" s="20"/>
      <c r="T7" s="20"/>
      <c r="U7" s="20"/>
      <c r="V7" s="20"/>
      <c r="W7" s="20">
        <v>100066</v>
      </c>
      <c r="X7" s="20">
        <v>57615483</v>
      </c>
      <c r="Y7" s="20">
        <v>-57515417</v>
      </c>
      <c r="Z7" s="21">
        <v>-99.826320990835043</v>
      </c>
      <c r="AA7" s="22">
        <v>59330151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>
        <v>-7808098</v>
      </c>
      <c r="H8" s="20"/>
      <c r="I8" s="20"/>
      <c r="J8" s="20">
        <v>-7808098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-7808098</v>
      </c>
      <c r="X8" s="20"/>
      <c r="Y8" s="20">
        <v>-7808098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-274359</v>
      </c>
      <c r="F10" s="20">
        <v>-1590515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-1040265</v>
      </c>
      <c r="Y10" s="20">
        <v>1040265</v>
      </c>
      <c r="Z10" s="21">
        <v>-100</v>
      </c>
      <c r="AA10" s="22">
        <v>-1590515</v>
      </c>
    </row>
    <row r="11" spans="1:27" x14ac:dyDescent="0.25">
      <c r="A11" s="23" t="s">
        <v>39</v>
      </c>
      <c r="B11" s="17" t="s">
        <v>32</v>
      </c>
      <c r="C11" s="18">
        <v>40163798</v>
      </c>
      <c r="D11" s="18"/>
      <c r="E11" s="19"/>
      <c r="F11" s="20"/>
      <c r="G11" s="24">
        <v>41180181</v>
      </c>
      <c r="H11" s="24">
        <v>1006560</v>
      </c>
      <c r="I11" s="24">
        <v>677755</v>
      </c>
      <c r="J11" s="20">
        <v>42864496</v>
      </c>
      <c r="K11" s="24">
        <v>514800</v>
      </c>
      <c r="L11" s="24"/>
      <c r="M11" s="20"/>
      <c r="N11" s="24">
        <v>514800</v>
      </c>
      <c r="O11" s="24">
        <v>516256</v>
      </c>
      <c r="P11" s="24"/>
      <c r="Q11" s="20">
        <v>631529</v>
      </c>
      <c r="R11" s="24">
        <v>1147785</v>
      </c>
      <c r="S11" s="24"/>
      <c r="T11" s="20"/>
      <c r="U11" s="24"/>
      <c r="V11" s="24"/>
      <c r="W11" s="24">
        <v>44527081</v>
      </c>
      <c r="X11" s="20"/>
      <c r="Y11" s="24">
        <v>44527081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>
        <v>-2106</v>
      </c>
      <c r="F12" s="20">
        <v>-2106</v>
      </c>
      <c r="G12" s="20">
        <v>-8370</v>
      </c>
      <c r="H12" s="20"/>
      <c r="I12" s="20"/>
      <c r="J12" s="20">
        <v>-8370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-8370</v>
      </c>
      <c r="X12" s="20">
        <v>-2106</v>
      </c>
      <c r="Y12" s="20">
        <v>-6264</v>
      </c>
      <c r="Z12" s="21">
        <v>297.43589743589746</v>
      </c>
      <c r="AA12" s="22">
        <v>-2106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112235587</v>
      </c>
      <c r="D13" s="29">
        <f>SUM(D6:D12)</f>
        <v>0</v>
      </c>
      <c r="E13" s="30">
        <f t="shared" si="0"/>
        <v>76476909</v>
      </c>
      <c r="F13" s="31">
        <f t="shared" si="0"/>
        <v>75160753</v>
      </c>
      <c r="G13" s="31">
        <f t="shared" si="0"/>
        <v>116305163</v>
      </c>
      <c r="H13" s="31">
        <f t="shared" si="0"/>
        <v>4310694</v>
      </c>
      <c r="I13" s="31">
        <f t="shared" si="0"/>
        <v>3366661</v>
      </c>
      <c r="J13" s="31">
        <f t="shared" si="0"/>
        <v>123982518</v>
      </c>
      <c r="K13" s="31">
        <f t="shared" si="0"/>
        <v>9762503</v>
      </c>
      <c r="L13" s="31">
        <f t="shared" si="0"/>
        <v>0</v>
      </c>
      <c r="M13" s="31">
        <f t="shared" si="0"/>
        <v>0</v>
      </c>
      <c r="N13" s="31">
        <f t="shared" si="0"/>
        <v>9762503</v>
      </c>
      <c r="O13" s="31">
        <f t="shared" si="0"/>
        <v>4670375</v>
      </c>
      <c r="P13" s="31">
        <f t="shared" si="0"/>
        <v>0</v>
      </c>
      <c r="Q13" s="31">
        <f t="shared" si="0"/>
        <v>2828301</v>
      </c>
      <c r="R13" s="31">
        <f t="shared" si="0"/>
        <v>7498676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141243697</v>
      </c>
      <c r="X13" s="31">
        <f t="shared" si="0"/>
        <v>75784679</v>
      </c>
      <c r="Y13" s="31">
        <f t="shared" si="0"/>
        <v>65459018</v>
      </c>
      <c r="Z13" s="32">
        <f>+IF(X13&lt;&gt;0,+(Y13/X13)*100,0)</f>
        <v>86.37500199743539</v>
      </c>
      <c r="AA13" s="33">
        <f>SUM(AA6:AA12)</f>
        <v>75160753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196938411</v>
      </c>
      <c r="D17" s="18"/>
      <c r="E17" s="19">
        <v>6415644</v>
      </c>
      <c r="F17" s="20">
        <v>7415648</v>
      </c>
      <c r="G17" s="24">
        <v>196938409</v>
      </c>
      <c r="H17" s="24"/>
      <c r="I17" s="24">
        <v>2250000</v>
      </c>
      <c r="J17" s="20">
        <v>199188409</v>
      </c>
      <c r="K17" s="24">
        <v>-16577613</v>
      </c>
      <c r="L17" s="24"/>
      <c r="M17" s="20"/>
      <c r="N17" s="24">
        <v>-16577613</v>
      </c>
      <c r="O17" s="24"/>
      <c r="P17" s="24"/>
      <c r="Q17" s="20">
        <v>695652</v>
      </c>
      <c r="R17" s="24">
        <v>695652</v>
      </c>
      <c r="S17" s="24"/>
      <c r="T17" s="20"/>
      <c r="U17" s="24"/>
      <c r="V17" s="24"/>
      <c r="W17" s="24">
        <v>183306448</v>
      </c>
      <c r="X17" s="20">
        <v>5511735</v>
      </c>
      <c r="Y17" s="24">
        <v>177794713</v>
      </c>
      <c r="Z17" s="25">
        <v>3225.7485710035044</v>
      </c>
      <c r="AA17" s="26">
        <v>7415648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196938411</v>
      </c>
      <c r="D25" s="29">
        <f t="shared" ref="D25:Y25" si="1">SUM(D15:D24)</f>
        <v>0</v>
      </c>
      <c r="E25" s="35">
        <f t="shared" si="1"/>
        <v>6415644</v>
      </c>
      <c r="F25" s="36">
        <f t="shared" si="1"/>
        <v>7415648</v>
      </c>
      <c r="G25" s="36">
        <f t="shared" si="1"/>
        <v>196938409</v>
      </c>
      <c r="H25" s="36">
        <f t="shared" si="1"/>
        <v>0</v>
      </c>
      <c r="I25" s="36">
        <f t="shared" si="1"/>
        <v>2250000</v>
      </c>
      <c r="J25" s="36">
        <f t="shared" si="1"/>
        <v>199188409</v>
      </c>
      <c r="K25" s="36">
        <f t="shared" si="1"/>
        <v>-16577613</v>
      </c>
      <c r="L25" s="36">
        <f t="shared" si="1"/>
        <v>0</v>
      </c>
      <c r="M25" s="36">
        <f t="shared" si="1"/>
        <v>0</v>
      </c>
      <c r="N25" s="36">
        <f t="shared" si="1"/>
        <v>-16577613</v>
      </c>
      <c r="O25" s="36">
        <f t="shared" si="1"/>
        <v>0</v>
      </c>
      <c r="P25" s="36">
        <f t="shared" si="1"/>
        <v>0</v>
      </c>
      <c r="Q25" s="36">
        <f t="shared" si="1"/>
        <v>695652</v>
      </c>
      <c r="R25" s="36">
        <f t="shared" si="1"/>
        <v>695652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183306448</v>
      </c>
      <c r="X25" s="36">
        <f t="shared" si="1"/>
        <v>5511735</v>
      </c>
      <c r="Y25" s="36">
        <f t="shared" si="1"/>
        <v>177794713</v>
      </c>
      <c r="Z25" s="37">
        <f>+IF(X25&lt;&gt;0,+(Y25/X25)*100,0)</f>
        <v>3225.7485710035044</v>
      </c>
      <c r="AA25" s="38">
        <f>SUM(AA15:AA24)</f>
        <v>7415648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309173998</v>
      </c>
      <c r="D26" s="29">
        <f>+D13+D25</f>
        <v>0</v>
      </c>
      <c r="E26" s="30">
        <f t="shared" si="2"/>
        <v>82892553</v>
      </c>
      <c r="F26" s="31">
        <f t="shared" si="2"/>
        <v>82576401</v>
      </c>
      <c r="G26" s="31">
        <f t="shared" si="2"/>
        <v>313243572</v>
      </c>
      <c r="H26" s="31">
        <f t="shared" si="2"/>
        <v>4310694</v>
      </c>
      <c r="I26" s="31">
        <f t="shared" si="2"/>
        <v>5616661</v>
      </c>
      <c r="J26" s="31">
        <f t="shared" si="2"/>
        <v>323170927</v>
      </c>
      <c r="K26" s="31">
        <f t="shared" si="2"/>
        <v>-6815110</v>
      </c>
      <c r="L26" s="31">
        <f t="shared" si="2"/>
        <v>0</v>
      </c>
      <c r="M26" s="31">
        <f t="shared" si="2"/>
        <v>0</v>
      </c>
      <c r="N26" s="31">
        <f t="shared" si="2"/>
        <v>-6815110</v>
      </c>
      <c r="O26" s="31">
        <f t="shared" si="2"/>
        <v>4670375</v>
      </c>
      <c r="P26" s="31">
        <f t="shared" si="2"/>
        <v>0</v>
      </c>
      <c r="Q26" s="31">
        <f t="shared" si="2"/>
        <v>3523953</v>
      </c>
      <c r="R26" s="31">
        <f t="shared" si="2"/>
        <v>8194328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324550145</v>
      </c>
      <c r="X26" s="31">
        <f t="shared" si="2"/>
        <v>81296414</v>
      </c>
      <c r="Y26" s="31">
        <f t="shared" si="2"/>
        <v>243253731</v>
      </c>
      <c r="Z26" s="32">
        <f>+IF(X26&lt;&gt;0,+(Y26/X26)*100,0)</f>
        <v>299.21827917280581</v>
      </c>
      <c r="AA26" s="33">
        <f>+AA13+AA25</f>
        <v>82576401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-45081</v>
      </c>
      <c r="D31" s="18"/>
      <c r="E31" s="19"/>
      <c r="F31" s="20"/>
      <c r="G31" s="20">
        <v>-45081</v>
      </c>
      <c r="H31" s="20"/>
      <c r="I31" s="20">
        <v>-529</v>
      </c>
      <c r="J31" s="20">
        <v>-45610</v>
      </c>
      <c r="K31" s="20"/>
      <c r="L31" s="20"/>
      <c r="M31" s="20"/>
      <c r="N31" s="20"/>
      <c r="O31" s="20">
        <v>-431</v>
      </c>
      <c r="P31" s="20"/>
      <c r="Q31" s="20">
        <v>-294</v>
      </c>
      <c r="R31" s="20">
        <v>-725</v>
      </c>
      <c r="S31" s="20"/>
      <c r="T31" s="20"/>
      <c r="U31" s="20"/>
      <c r="V31" s="20"/>
      <c r="W31" s="20">
        <v>-46335</v>
      </c>
      <c r="X31" s="20"/>
      <c r="Y31" s="20">
        <v>-46335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146854879</v>
      </c>
      <c r="D32" s="18"/>
      <c r="E32" s="19">
        <v>35900629</v>
      </c>
      <c r="F32" s="20">
        <v>36915633</v>
      </c>
      <c r="G32" s="20">
        <v>153429478</v>
      </c>
      <c r="H32" s="20">
        <v>8131709</v>
      </c>
      <c r="I32" s="20">
        <v>4874722</v>
      </c>
      <c r="J32" s="20">
        <v>166435909</v>
      </c>
      <c r="K32" s="20">
        <v>3945171</v>
      </c>
      <c r="L32" s="20"/>
      <c r="M32" s="20"/>
      <c r="N32" s="20">
        <v>3945171</v>
      </c>
      <c r="O32" s="20">
        <v>3877183</v>
      </c>
      <c r="P32" s="20"/>
      <c r="Q32" s="20">
        <v>3649295</v>
      </c>
      <c r="R32" s="20">
        <v>7526478</v>
      </c>
      <c r="S32" s="20"/>
      <c r="T32" s="20"/>
      <c r="U32" s="20"/>
      <c r="V32" s="20"/>
      <c r="W32" s="20">
        <v>177907558</v>
      </c>
      <c r="X32" s="20">
        <v>35619090</v>
      </c>
      <c r="Y32" s="20">
        <v>142288468</v>
      </c>
      <c r="Z32" s="21">
        <v>399.47249634956984</v>
      </c>
      <c r="AA32" s="22">
        <v>36915633</v>
      </c>
    </row>
    <row r="33" spans="1:27" x14ac:dyDescent="0.25">
      <c r="A33" s="23" t="s">
        <v>60</v>
      </c>
      <c r="B33" s="17" t="s">
        <v>32</v>
      </c>
      <c r="C33" s="18">
        <v>10190000</v>
      </c>
      <c r="D33" s="18"/>
      <c r="E33" s="19">
        <v>-1600000</v>
      </c>
      <c r="F33" s="20">
        <v>-1600000</v>
      </c>
      <c r="G33" s="20">
        <v>10190000</v>
      </c>
      <c r="H33" s="20"/>
      <c r="I33" s="20"/>
      <c r="J33" s="20">
        <v>10190000</v>
      </c>
      <c r="K33" s="20"/>
      <c r="L33" s="20"/>
      <c r="M33" s="20"/>
      <c r="N33" s="20"/>
      <c r="O33" s="20"/>
      <c r="P33" s="20"/>
      <c r="Q33" s="20">
        <v>-800000</v>
      </c>
      <c r="R33" s="20">
        <v>-800000</v>
      </c>
      <c r="S33" s="20"/>
      <c r="T33" s="20"/>
      <c r="U33" s="20"/>
      <c r="V33" s="20"/>
      <c r="W33" s="20">
        <v>9390000</v>
      </c>
      <c r="X33" s="20">
        <v>-1199997</v>
      </c>
      <c r="Y33" s="20">
        <v>10589997</v>
      </c>
      <c r="Z33" s="21">
        <v>-882.50195625489062</v>
      </c>
      <c r="AA33" s="22">
        <v>-1600000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31897150</v>
      </c>
      <c r="D35" s="18"/>
      <c r="E35" s="19"/>
      <c r="F35" s="20"/>
      <c r="G35" s="20">
        <v>32535880</v>
      </c>
      <c r="H35" s="20">
        <v>590610</v>
      </c>
      <c r="I35" s="20">
        <v>496489</v>
      </c>
      <c r="J35" s="20">
        <v>33622979</v>
      </c>
      <c r="K35" s="20">
        <v>499763</v>
      </c>
      <c r="L35" s="20"/>
      <c r="M35" s="20"/>
      <c r="N35" s="20">
        <v>499763</v>
      </c>
      <c r="O35" s="20">
        <v>602496</v>
      </c>
      <c r="P35" s="20"/>
      <c r="Q35" s="20">
        <v>548516</v>
      </c>
      <c r="R35" s="20">
        <v>1151012</v>
      </c>
      <c r="S35" s="20"/>
      <c r="T35" s="20"/>
      <c r="U35" s="20"/>
      <c r="V35" s="20"/>
      <c r="W35" s="20">
        <v>35273754</v>
      </c>
      <c r="X35" s="20"/>
      <c r="Y35" s="20">
        <v>35273754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188896948</v>
      </c>
      <c r="D37" s="29">
        <f t="shared" ref="D37:Y37" si="3">SUM(D29:D36)</f>
        <v>0</v>
      </c>
      <c r="E37" s="30">
        <f t="shared" si="3"/>
        <v>34300629</v>
      </c>
      <c r="F37" s="31">
        <f t="shared" si="3"/>
        <v>35315633</v>
      </c>
      <c r="G37" s="31">
        <f t="shared" si="3"/>
        <v>196110277</v>
      </c>
      <c r="H37" s="31">
        <f t="shared" si="3"/>
        <v>8722319</v>
      </c>
      <c r="I37" s="31">
        <f t="shared" si="3"/>
        <v>5370682</v>
      </c>
      <c r="J37" s="31">
        <f t="shared" si="3"/>
        <v>210203278</v>
      </c>
      <c r="K37" s="31">
        <f t="shared" si="3"/>
        <v>4444934</v>
      </c>
      <c r="L37" s="31">
        <f t="shared" si="3"/>
        <v>0</v>
      </c>
      <c r="M37" s="31">
        <f t="shared" si="3"/>
        <v>0</v>
      </c>
      <c r="N37" s="31">
        <f t="shared" si="3"/>
        <v>4444934</v>
      </c>
      <c r="O37" s="31">
        <f t="shared" si="3"/>
        <v>4479248</v>
      </c>
      <c r="P37" s="31">
        <f t="shared" si="3"/>
        <v>0</v>
      </c>
      <c r="Q37" s="31">
        <f t="shared" si="3"/>
        <v>3397517</v>
      </c>
      <c r="R37" s="31">
        <f t="shared" si="3"/>
        <v>7876765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222524977</v>
      </c>
      <c r="X37" s="31">
        <f t="shared" si="3"/>
        <v>34419093</v>
      </c>
      <c r="Y37" s="31">
        <f t="shared" si="3"/>
        <v>188105884</v>
      </c>
      <c r="Z37" s="32">
        <f>+IF(X37&lt;&gt;0,+(Y37/X37)*100,0)</f>
        <v>546.51609791112162</v>
      </c>
      <c r="AA37" s="33">
        <f>SUM(AA29:AA36)</f>
        <v>35315633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188896948</v>
      </c>
      <c r="D44" s="29">
        <f>+D37+D43</f>
        <v>0</v>
      </c>
      <c r="E44" s="30">
        <f t="shared" si="5"/>
        <v>34300629</v>
      </c>
      <c r="F44" s="31">
        <f t="shared" si="5"/>
        <v>35315633</v>
      </c>
      <c r="G44" s="31">
        <f t="shared" si="5"/>
        <v>196110277</v>
      </c>
      <c r="H44" s="31">
        <f t="shared" si="5"/>
        <v>8722319</v>
      </c>
      <c r="I44" s="31">
        <f t="shared" si="5"/>
        <v>5370682</v>
      </c>
      <c r="J44" s="31">
        <f t="shared" si="5"/>
        <v>210203278</v>
      </c>
      <c r="K44" s="31">
        <f t="shared" si="5"/>
        <v>4444934</v>
      </c>
      <c r="L44" s="31">
        <f t="shared" si="5"/>
        <v>0</v>
      </c>
      <c r="M44" s="31">
        <f t="shared" si="5"/>
        <v>0</v>
      </c>
      <c r="N44" s="31">
        <f t="shared" si="5"/>
        <v>4444934</v>
      </c>
      <c r="O44" s="31">
        <f t="shared" si="5"/>
        <v>4479248</v>
      </c>
      <c r="P44" s="31">
        <f t="shared" si="5"/>
        <v>0</v>
      </c>
      <c r="Q44" s="31">
        <f t="shared" si="5"/>
        <v>3397517</v>
      </c>
      <c r="R44" s="31">
        <f t="shared" si="5"/>
        <v>7876765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222524977</v>
      </c>
      <c r="X44" s="31">
        <f t="shared" si="5"/>
        <v>34419093</v>
      </c>
      <c r="Y44" s="31">
        <f t="shared" si="5"/>
        <v>188105884</v>
      </c>
      <c r="Z44" s="32">
        <f>+IF(X44&lt;&gt;0,+(Y44/X44)*100,0)</f>
        <v>546.51609791112162</v>
      </c>
      <c r="AA44" s="33">
        <f>+AA37+AA43</f>
        <v>35315633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120277050</v>
      </c>
      <c r="D45" s="42">
        <f t="shared" si="6"/>
        <v>0</v>
      </c>
      <c r="E45" s="43">
        <f t="shared" si="6"/>
        <v>48591924</v>
      </c>
      <c r="F45" s="44">
        <f t="shared" si="6"/>
        <v>47260768</v>
      </c>
      <c r="G45" s="44">
        <f t="shared" si="6"/>
        <v>117133295</v>
      </c>
      <c r="H45" s="44">
        <f t="shared" si="6"/>
        <v>-4411625</v>
      </c>
      <c r="I45" s="44">
        <f t="shared" si="6"/>
        <v>245979</v>
      </c>
      <c r="J45" s="44">
        <f t="shared" si="6"/>
        <v>112967649</v>
      </c>
      <c r="K45" s="44">
        <f t="shared" si="6"/>
        <v>-11260044</v>
      </c>
      <c r="L45" s="44">
        <f t="shared" si="6"/>
        <v>0</v>
      </c>
      <c r="M45" s="44">
        <f t="shared" si="6"/>
        <v>0</v>
      </c>
      <c r="N45" s="44">
        <f t="shared" si="6"/>
        <v>-11260044</v>
      </c>
      <c r="O45" s="44">
        <f t="shared" si="6"/>
        <v>191127</v>
      </c>
      <c r="P45" s="44">
        <f t="shared" si="6"/>
        <v>0</v>
      </c>
      <c r="Q45" s="44">
        <f t="shared" si="6"/>
        <v>126436</v>
      </c>
      <c r="R45" s="44">
        <f t="shared" si="6"/>
        <v>317563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102025168</v>
      </c>
      <c r="X45" s="44">
        <f t="shared" si="6"/>
        <v>46877321</v>
      </c>
      <c r="Y45" s="44">
        <f t="shared" si="6"/>
        <v>55147847</v>
      </c>
      <c r="Z45" s="45">
        <f>+IF(X45&lt;&gt;0,+(Y45/X45)*100,0)</f>
        <v>117.642915216934</v>
      </c>
      <c r="AA45" s="46">
        <f>+AA26-AA44</f>
        <v>47260768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48591924</v>
      </c>
      <c r="F47" s="20">
        <v>47260768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46877321</v>
      </c>
      <c r="Y47" s="20">
        <v>-46877321</v>
      </c>
      <c r="Z47" s="47">
        <v>-100</v>
      </c>
      <c r="AA47" s="22">
        <v>47260768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48591924</v>
      </c>
      <c r="F50" s="52">
        <f t="shared" si="7"/>
        <v>47260768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46877321</v>
      </c>
      <c r="Y50" s="52">
        <f t="shared" si="7"/>
        <v>-46877321</v>
      </c>
      <c r="Z50" s="53">
        <f>+IF(X50&lt;&gt;0,+(Y50/X50)*100,0)</f>
        <v>-100</v>
      </c>
      <c r="AA50" s="54">
        <f>SUM(AA47:AA49)</f>
        <v>47260768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-84500662</v>
      </c>
      <c r="D6" s="18"/>
      <c r="E6" s="19">
        <v>-82182524</v>
      </c>
      <c r="F6" s="20">
        <v>-119140249</v>
      </c>
      <c r="G6" s="20"/>
      <c r="H6" s="20">
        <v>-8209398</v>
      </c>
      <c r="I6" s="20">
        <v>-4032075</v>
      </c>
      <c r="J6" s="20">
        <v>-12241473</v>
      </c>
      <c r="K6" s="20">
        <v>-3288592</v>
      </c>
      <c r="L6" s="20">
        <v>-2996406</v>
      </c>
      <c r="M6" s="20">
        <v>-2493204</v>
      </c>
      <c r="N6" s="20">
        <v>-8778202</v>
      </c>
      <c r="O6" s="20">
        <v>-3596258</v>
      </c>
      <c r="P6" s="20">
        <v>-2972704</v>
      </c>
      <c r="Q6" s="20">
        <v>-4191822</v>
      </c>
      <c r="R6" s="20">
        <v>-10760784</v>
      </c>
      <c r="S6" s="20"/>
      <c r="T6" s="20"/>
      <c r="U6" s="20"/>
      <c r="V6" s="20"/>
      <c r="W6" s="20">
        <v>-31780459</v>
      </c>
      <c r="X6" s="20">
        <v>-108728272</v>
      </c>
      <c r="Y6" s="20">
        <v>76947813</v>
      </c>
      <c r="Z6" s="21">
        <v>-70.770749488228773</v>
      </c>
      <c r="AA6" s="22">
        <v>-119140249</v>
      </c>
    </row>
    <row r="7" spans="1:27" x14ac:dyDescent="0.25">
      <c r="A7" s="23" t="s">
        <v>35</v>
      </c>
      <c r="B7" s="17" t="s">
        <v>32</v>
      </c>
      <c r="C7" s="18">
        <v>3080514</v>
      </c>
      <c r="D7" s="18"/>
      <c r="E7" s="19">
        <v>3622052</v>
      </c>
      <c r="F7" s="20">
        <v>4999350</v>
      </c>
      <c r="G7" s="20"/>
      <c r="H7" s="20">
        <v>88631</v>
      </c>
      <c r="I7" s="20">
        <v>144347</v>
      </c>
      <c r="J7" s="20">
        <v>232978</v>
      </c>
      <c r="K7" s="20">
        <v>40225</v>
      </c>
      <c r="L7" s="20">
        <v>59180</v>
      </c>
      <c r="M7" s="20">
        <v>60054</v>
      </c>
      <c r="N7" s="20">
        <v>159459</v>
      </c>
      <c r="O7" s="20">
        <v>85217</v>
      </c>
      <c r="P7" s="20">
        <v>-13892</v>
      </c>
      <c r="Q7" s="20">
        <v>-114367</v>
      </c>
      <c r="R7" s="20">
        <v>-43042</v>
      </c>
      <c r="S7" s="20"/>
      <c r="T7" s="20"/>
      <c r="U7" s="20"/>
      <c r="V7" s="20"/>
      <c r="W7" s="20">
        <v>349395</v>
      </c>
      <c r="X7" s="20">
        <v>4519641</v>
      </c>
      <c r="Y7" s="20">
        <v>-4170246</v>
      </c>
      <c r="Z7" s="21">
        <v>-92.269408123344306</v>
      </c>
      <c r="AA7" s="22">
        <v>4999350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-69095</v>
      </c>
      <c r="D10" s="18"/>
      <c r="E10" s="19">
        <v>-49010</v>
      </c>
      <c r="F10" s="20">
        <v>-69096</v>
      </c>
      <c r="G10" s="20"/>
      <c r="H10" s="20"/>
      <c r="I10" s="20">
        <v>-673</v>
      </c>
      <c r="J10" s="20">
        <v>-673</v>
      </c>
      <c r="K10" s="20">
        <v>5542</v>
      </c>
      <c r="L10" s="20">
        <v>-255</v>
      </c>
      <c r="M10" s="20"/>
      <c r="N10" s="20">
        <v>5287</v>
      </c>
      <c r="O10" s="20"/>
      <c r="P10" s="20"/>
      <c r="Q10" s="20"/>
      <c r="R10" s="20"/>
      <c r="S10" s="20"/>
      <c r="T10" s="20"/>
      <c r="U10" s="20"/>
      <c r="V10" s="20"/>
      <c r="W10" s="20">
        <v>4614</v>
      </c>
      <c r="X10" s="20">
        <v>-69096</v>
      </c>
      <c r="Y10" s="20">
        <v>73710</v>
      </c>
      <c r="Z10" s="21">
        <v>-106.67766585620006</v>
      </c>
      <c r="AA10" s="22">
        <v>-69096</v>
      </c>
    </row>
    <row r="11" spans="1:27" x14ac:dyDescent="0.25">
      <c r="A11" s="23" t="s">
        <v>39</v>
      </c>
      <c r="B11" s="17" t="s">
        <v>32</v>
      </c>
      <c r="C11" s="18">
        <v>-37165366</v>
      </c>
      <c r="D11" s="18"/>
      <c r="E11" s="19">
        <v>6278902</v>
      </c>
      <c r="F11" s="20">
        <v>-37165366</v>
      </c>
      <c r="G11" s="24"/>
      <c r="H11" s="24">
        <v>708595</v>
      </c>
      <c r="I11" s="24">
        <v>-1106314</v>
      </c>
      <c r="J11" s="20">
        <v>-397719</v>
      </c>
      <c r="K11" s="24"/>
      <c r="L11" s="24">
        <v>351551</v>
      </c>
      <c r="M11" s="20">
        <v>-351551</v>
      </c>
      <c r="N11" s="24"/>
      <c r="O11" s="24"/>
      <c r="P11" s="24"/>
      <c r="Q11" s="20">
        <v>-1125</v>
      </c>
      <c r="R11" s="24">
        <v>-1125</v>
      </c>
      <c r="S11" s="24"/>
      <c r="T11" s="20"/>
      <c r="U11" s="24"/>
      <c r="V11" s="24"/>
      <c r="W11" s="24">
        <v>-398844</v>
      </c>
      <c r="X11" s="20">
        <v>-37165366</v>
      </c>
      <c r="Y11" s="24">
        <v>36766522</v>
      </c>
      <c r="Z11" s="25">
        <v>-98.926839574242322</v>
      </c>
      <c r="AA11" s="26">
        <v>-37165366</v>
      </c>
    </row>
    <row r="12" spans="1:27" x14ac:dyDescent="0.25">
      <c r="A12" s="23" t="s">
        <v>40</v>
      </c>
      <c r="B12" s="17" t="s">
        <v>32</v>
      </c>
      <c r="C12" s="18">
        <v>-549</v>
      </c>
      <c r="D12" s="18"/>
      <c r="E12" s="19">
        <v>-549</v>
      </c>
      <c r="F12" s="20">
        <v>-549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-549</v>
      </c>
      <c r="Y12" s="20">
        <v>549</v>
      </c>
      <c r="Z12" s="21">
        <v>-100</v>
      </c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-118655158</v>
      </c>
      <c r="D13" s="29">
        <f>SUM(D6:D12)</f>
        <v>0</v>
      </c>
      <c r="E13" s="30">
        <f t="shared" si="0"/>
        <v>-72331129</v>
      </c>
      <c r="F13" s="31">
        <f t="shared" si="0"/>
        <v>-151375910</v>
      </c>
      <c r="G13" s="31">
        <f t="shared" si="0"/>
        <v>0</v>
      </c>
      <c r="H13" s="31">
        <f t="shared" si="0"/>
        <v>-7412172</v>
      </c>
      <c r="I13" s="31">
        <f t="shared" si="0"/>
        <v>-4994715</v>
      </c>
      <c r="J13" s="31">
        <f t="shared" si="0"/>
        <v>-12406887</v>
      </c>
      <c r="K13" s="31">
        <f t="shared" si="0"/>
        <v>-3242825</v>
      </c>
      <c r="L13" s="31">
        <f t="shared" si="0"/>
        <v>-2585930</v>
      </c>
      <c r="M13" s="31">
        <f t="shared" si="0"/>
        <v>-2784701</v>
      </c>
      <c r="N13" s="31">
        <f t="shared" si="0"/>
        <v>-8613456</v>
      </c>
      <c r="O13" s="31">
        <f t="shared" si="0"/>
        <v>-3511041</v>
      </c>
      <c r="P13" s="31">
        <f t="shared" si="0"/>
        <v>-2986596</v>
      </c>
      <c r="Q13" s="31">
        <f t="shared" si="0"/>
        <v>-4307314</v>
      </c>
      <c r="R13" s="31">
        <f t="shared" si="0"/>
        <v>-10804951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-31825294</v>
      </c>
      <c r="X13" s="31">
        <f t="shared" si="0"/>
        <v>-141443642</v>
      </c>
      <c r="Y13" s="31">
        <f t="shared" si="0"/>
        <v>109618348</v>
      </c>
      <c r="Z13" s="32">
        <f>+IF(X13&lt;&gt;0,+(Y13/X13)*100,0)</f>
        <v>-77.499664495347204</v>
      </c>
      <c r="AA13" s="33">
        <f>SUM(AA6:AA12)</f>
        <v>-151375910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62269448</v>
      </c>
      <c r="D17" s="18"/>
      <c r="E17" s="19">
        <v>1072637</v>
      </c>
      <c r="F17" s="20">
        <v>54269168</v>
      </c>
      <c r="G17" s="24"/>
      <c r="H17" s="24">
        <v>7322340</v>
      </c>
      <c r="I17" s="24"/>
      <c r="J17" s="20">
        <v>7322340</v>
      </c>
      <c r="K17" s="24">
        <v>-517628</v>
      </c>
      <c r="L17" s="24">
        <v>-168789</v>
      </c>
      <c r="M17" s="20">
        <v>-174416</v>
      </c>
      <c r="N17" s="24">
        <v>-860833</v>
      </c>
      <c r="O17" s="24">
        <v>-174416</v>
      </c>
      <c r="P17" s="24">
        <v>-163162</v>
      </c>
      <c r="Q17" s="20">
        <v>-174416</v>
      </c>
      <c r="R17" s="24">
        <v>-511994</v>
      </c>
      <c r="S17" s="24"/>
      <c r="T17" s="20"/>
      <c r="U17" s="24"/>
      <c r="V17" s="24"/>
      <c r="W17" s="24">
        <v>5949513</v>
      </c>
      <c r="X17" s="20">
        <v>56269238</v>
      </c>
      <c r="Y17" s="24">
        <v>-50319725</v>
      </c>
      <c r="Z17" s="25">
        <v>-89.426704161161723</v>
      </c>
      <c r="AA17" s="26">
        <v>54269168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62269448</v>
      </c>
      <c r="D25" s="29">
        <f t="shared" ref="D25:Y25" si="1">SUM(D15:D24)</f>
        <v>0</v>
      </c>
      <c r="E25" s="35">
        <f t="shared" si="1"/>
        <v>1072637</v>
      </c>
      <c r="F25" s="36">
        <f t="shared" si="1"/>
        <v>54269168</v>
      </c>
      <c r="G25" s="36">
        <f t="shared" si="1"/>
        <v>0</v>
      </c>
      <c r="H25" s="36">
        <f t="shared" si="1"/>
        <v>7322340</v>
      </c>
      <c r="I25" s="36">
        <f t="shared" si="1"/>
        <v>0</v>
      </c>
      <c r="J25" s="36">
        <f t="shared" si="1"/>
        <v>7322340</v>
      </c>
      <c r="K25" s="36">
        <f t="shared" si="1"/>
        <v>-517628</v>
      </c>
      <c r="L25" s="36">
        <f t="shared" si="1"/>
        <v>-168789</v>
      </c>
      <c r="M25" s="36">
        <f t="shared" si="1"/>
        <v>-174416</v>
      </c>
      <c r="N25" s="36">
        <f t="shared" si="1"/>
        <v>-860833</v>
      </c>
      <c r="O25" s="36">
        <f t="shared" si="1"/>
        <v>-174416</v>
      </c>
      <c r="P25" s="36">
        <f t="shared" si="1"/>
        <v>-163162</v>
      </c>
      <c r="Q25" s="36">
        <f t="shared" si="1"/>
        <v>-174416</v>
      </c>
      <c r="R25" s="36">
        <f t="shared" si="1"/>
        <v>-511994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5949513</v>
      </c>
      <c r="X25" s="36">
        <f t="shared" si="1"/>
        <v>56269238</v>
      </c>
      <c r="Y25" s="36">
        <f t="shared" si="1"/>
        <v>-50319725</v>
      </c>
      <c r="Z25" s="37">
        <f>+IF(X25&lt;&gt;0,+(Y25/X25)*100,0)</f>
        <v>-89.426704161161723</v>
      </c>
      <c r="AA25" s="38">
        <f>SUM(AA15:AA24)</f>
        <v>54269168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-56385710</v>
      </c>
      <c r="D26" s="29">
        <f>+D13+D25</f>
        <v>0</v>
      </c>
      <c r="E26" s="30">
        <f t="shared" si="2"/>
        <v>-71258492</v>
      </c>
      <c r="F26" s="31">
        <f t="shared" si="2"/>
        <v>-97106742</v>
      </c>
      <c r="G26" s="31">
        <f t="shared" si="2"/>
        <v>0</v>
      </c>
      <c r="H26" s="31">
        <f t="shared" si="2"/>
        <v>-89832</v>
      </c>
      <c r="I26" s="31">
        <f t="shared" si="2"/>
        <v>-4994715</v>
      </c>
      <c r="J26" s="31">
        <f t="shared" si="2"/>
        <v>-5084547</v>
      </c>
      <c r="K26" s="31">
        <f t="shared" si="2"/>
        <v>-3760453</v>
      </c>
      <c r="L26" s="31">
        <f t="shared" si="2"/>
        <v>-2754719</v>
      </c>
      <c r="M26" s="31">
        <f t="shared" si="2"/>
        <v>-2959117</v>
      </c>
      <c r="N26" s="31">
        <f t="shared" si="2"/>
        <v>-9474289</v>
      </c>
      <c r="O26" s="31">
        <f t="shared" si="2"/>
        <v>-3685457</v>
      </c>
      <c r="P26" s="31">
        <f t="shared" si="2"/>
        <v>-3149758</v>
      </c>
      <c r="Q26" s="31">
        <f t="shared" si="2"/>
        <v>-4481730</v>
      </c>
      <c r="R26" s="31">
        <f t="shared" si="2"/>
        <v>-11316945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-25875781</v>
      </c>
      <c r="X26" s="31">
        <f t="shared" si="2"/>
        <v>-85174404</v>
      </c>
      <c r="Y26" s="31">
        <f t="shared" si="2"/>
        <v>59298623</v>
      </c>
      <c r="Z26" s="32">
        <f>+IF(X26&lt;&gt;0,+(Y26/X26)*100,0)</f>
        <v>-69.620238258432664</v>
      </c>
      <c r="AA26" s="33">
        <f>+AA13+AA25</f>
        <v>-97106742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-23805</v>
      </c>
      <c r="D31" s="18"/>
      <c r="E31" s="19">
        <v>-22445</v>
      </c>
      <c r="F31" s="20">
        <v>-23804</v>
      </c>
      <c r="G31" s="20"/>
      <c r="H31" s="20">
        <v>-454</v>
      </c>
      <c r="I31" s="20"/>
      <c r="J31" s="20">
        <v>-454</v>
      </c>
      <c r="K31" s="20"/>
      <c r="L31" s="20">
        <v>-515</v>
      </c>
      <c r="M31" s="20"/>
      <c r="N31" s="20">
        <v>-515</v>
      </c>
      <c r="O31" s="20"/>
      <c r="P31" s="20"/>
      <c r="Q31" s="20"/>
      <c r="R31" s="20"/>
      <c r="S31" s="20"/>
      <c r="T31" s="20"/>
      <c r="U31" s="20"/>
      <c r="V31" s="20"/>
      <c r="W31" s="20">
        <v>-969</v>
      </c>
      <c r="X31" s="20">
        <v>-23804</v>
      </c>
      <c r="Y31" s="20">
        <v>22835</v>
      </c>
      <c r="Z31" s="21">
        <v>-95.929255587296254</v>
      </c>
      <c r="AA31" s="22">
        <v>-23804</v>
      </c>
    </row>
    <row r="32" spans="1:27" x14ac:dyDescent="0.25">
      <c r="A32" s="23" t="s">
        <v>59</v>
      </c>
      <c r="B32" s="17" t="s">
        <v>32</v>
      </c>
      <c r="C32" s="18">
        <v>-51673</v>
      </c>
      <c r="D32" s="18"/>
      <c r="E32" s="19">
        <v>-79438</v>
      </c>
      <c r="F32" s="20">
        <v>-51674</v>
      </c>
      <c r="G32" s="20"/>
      <c r="H32" s="20">
        <v>2420</v>
      </c>
      <c r="I32" s="20"/>
      <c r="J32" s="20">
        <v>2420</v>
      </c>
      <c r="K32" s="20"/>
      <c r="L32" s="20">
        <v>1180</v>
      </c>
      <c r="M32" s="20"/>
      <c r="N32" s="20">
        <v>1180</v>
      </c>
      <c r="O32" s="20">
        <v>238</v>
      </c>
      <c r="P32" s="20"/>
      <c r="Q32" s="20">
        <v>904</v>
      </c>
      <c r="R32" s="20">
        <v>1142</v>
      </c>
      <c r="S32" s="20"/>
      <c r="T32" s="20"/>
      <c r="U32" s="20"/>
      <c r="V32" s="20"/>
      <c r="W32" s="20">
        <v>4742</v>
      </c>
      <c r="X32" s="20">
        <v>-51674</v>
      </c>
      <c r="Y32" s="20">
        <v>56416</v>
      </c>
      <c r="Z32" s="21">
        <v>-109.17676200797305</v>
      </c>
      <c r="AA32" s="22">
        <v>-51674</v>
      </c>
    </row>
    <row r="33" spans="1:27" x14ac:dyDescent="0.25">
      <c r="A33" s="23" t="s">
        <v>60</v>
      </c>
      <c r="B33" s="17" t="s">
        <v>32</v>
      </c>
      <c r="C33" s="18">
        <v>-16277283</v>
      </c>
      <c r="D33" s="18"/>
      <c r="E33" s="19">
        <v>-6049121</v>
      </c>
      <c r="F33" s="20">
        <v>-16277283</v>
      </c>
      <c r="G33" s="20"/>
      <c r="H33" s="20">
        <v>-2787883</v>
      </c>
      <c r="I33" s="20"/>
      <c r="J33" s="20">
        <v>-2787883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-2787883</v>
      </c>
      <c r="X33" s="20">
        <v>-16277283</v>
      </c>
      <c r="Y33" s="20">
        <v>13489400</v>
      </c>
      <c r="Z33" s="21">
        <v>-82.872553115897787</v>
      </c>
      <c r="AA33" s="22">
        <v>-16277283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321245</v>
      </c>
      <c r="D35" s="18"/>
      <c r="E35" s="19">
        <v>695659</v>
      </c>
      <c r="F35" s="20">
        <v>321245</v>
      </c>
      <c r="G35" s="20"/>
      <c r="H35" s="20">
        <v>21447</v>
      </c>
      <c r="I35" s="20">
        <v>-24188</v>
      </c>
      <c r="J35" s="20">
        <v>-2741</v>
      </c>
      <c r="K35" s="20">
        <v>6120</v>
      </c>
      <c r="L35" s="20">
        <v>45960</v>
      </c>
      <c r="M35" s="20">
        <v>-31035</v>
      </c>
      <c r="N35" s="20">
        <v>21045</v>
      </c>
      <c r="O35" s="20">
        <v>17117</v>
      </c>
      <c r="P35" s="20">
        <v>4138</v>
      </c>
      <c r="Q35" s="20">
        <v>583</v>
      </c>
      <c r="R35" s="20">
        <v>21838</v>
      </c>
      <c r="S35" s="20"/>
      <c r="T35" s="20"/>
      <c r="U35" s="20"/>
      <c r="V35" s="20"/>
      <c r="W35" s="20">
        <v>40142</v>
      </c>
      <c r="X35" s="20">
        <v>321245</v>
      </c>
      <c r="Y35" s="20">
        <v>-281103</v>
      </c>
      <c r="Z35" s="21">
        <v>-87.504241311148817</v>
      </c>
      <c r="AA35" s="22">
        <v>321245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-16031516</v>
      </c>
      <c r="D37" s="29">
        <f t="shared" ref="D37:Y37" si="3">SUM(D29:D36)</f>
        <v>0</v>
      </c>
      <c r="E37" s="30">
        <f t="shared" si="3"/>
        <v>-5455345</v>
      </c>
      <c r="F37" s="31">
        <f t="shared" si="3"/>
        <v>-16031516</v>
      </c>
      <c r="G37" s="31">
        <f t="shared" si="3"/>
        <v>0</v>
      </c>
      <c r="H37" s="31">
        <f t="shared" si="3"/>
        <v>-2764470</v>
      </c>
      <c r="I37" s="31">
        <f t="shared" si="3"/>
        <v>-24188</v>
      </c>
      <c r="J37" s="31">
        <f t="shared" si="3"/>
        <v>-2788658</v>
      </c>
      <c r="K37" s="31">
        <f t="shared" si="3"/>
        <v>6120</v>
      </c>
      <c r="L37" s="31">
        <f t="shared" si="3"/>
        <v>46625</v>
      </c>
      <c r="M37" s="31">
        <f t="shared" si="3"/>
        <v>-31035</v>
      </c>
      <c r="N37" s="31">
        <f t="shared" si="3"/>
        <v>21710</v>
      </c>
      <c r="O37" s="31">
        <f t="shared" si="3"/>
        <v>17355</v>
      </c>
      <c r="P37" s="31">
        <f t="shared" si="3"/>
        <v>4138</v>
      </c>
      <c r="Q37" s="31">
        <f t="shared" si="3"/>
        <v>1487</v>
      </c>
      <c r="R37" s="31">
        <f t="shared" si="3"/>
        <v>22980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-2743968</v>
      </c>
      <c r="X37" s="31">
        <f t="shared" si="3"/>
        <v>-16031516</v>
      </c>
      <c r="Y37" s="31">
        <f t="shared" si="3"/>
        <v>13287548</v>
      </c>
      <c r="Z37" s="32">
        <f>+IF(X37&lt;&gt;0,+(Y37/X37)*100,0)</f>
        <v>-82.883914409591711</v>
      </c>
      <c r="AA37" s="33">
        <f>SUM(AA29:AA36)</f>
        <v>-16031516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-16031516</v>
      </c>
      <c r="D44" s="29">
        <f>+D37+D43</f>
        <v>0</v>
      </c>
      <c r="E44" s="30">
        <f t="shared" si="5"/>
        <v>-5455345</v>
      </c>
      <c r="F44" s="31">
        <f t="shared" si="5"/>
        <v>-16031516</v>
      </c>
      <c r="G44" s="31">
        <f t="shared" si="5"/>
        <v>0</v>
      </c>
      <c r="H44" s="31">
        <f t="shared" si="5"/>
        <v>-2764470</v>
      </c>
      <c r="I44" s="31">
        <f t="shared" si="5"/>
        <v>-24188</v>
      </c>
      <c r="J44" s="31">
        <f t="shared" si="5"/>
        <v>-2788658</v>
      </c>
      <c r="K44" s="31">
        <f t="shared" si="5"/>
        <v>6120</v>
      </c>
      <c r="L44" s="31">
        <f t="shared" si="5"/>
        <v>46625</v>
      </c>
      <c r="M44" s="31">
        <f t="shared" si="5"/>
        <v>-31035</v>
      </c>
      <c r="N44" s="31">
        <f t="shared" si="5"/>
        <v>21710</v>
      </c>
      <c r="O44" s="31">
        <f t="shared" si="5"/>
        <v>17355</v>
      </c>
      <c r="P44" s="31">
        <f t="shared" si="5"/>
        <v>4138</v>
      </c>
      <c r="Q44" s="31">
        <f t="shared" si="5"/>
        <v>1487</v>
      </c>
      <c r="R44" s="31">
        <f t="shared" si="5"/>
        <v>22980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-2743968</v>
      </c>
      <c r="X44" s="31">
        <f t="shared" si="5"/>
        <v>-16031516</v>
      </c>
      <c r="Y44" s="31">
        <f t="shared" si="5"/>
        <v>13287548</v>
      </c>
      <c r="Z44" s="32">
        <f>+IF(X44&lt;&gt;0,+(Y44/X44)*100,0)</f>
        <v>-82.883914409591711</v>
      </c>
      <c r="AA44" s="33">
        <f>+AA37+AA43</f>
        <v>-16031516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-40354194</v>
      </c>
      <c r="D45" s="42">
        <f t="shared" si="6"/>
        <v>0</v>
      </c>
      <c r="E45" s="43">
        <f t="shared" si="6"/>
        <v>-65803147</v>
      </c>
      <c r="F45" s="44">
        <f t="shared" si="6"/>
        <v>-81075226</v>
      </c>
      <c r="G45" s="44">
        <f t="shared" si="6"/>
        <v>0</v>
      </c>
      <c r="H45" s="44">
        <f t="shared" si="6"/>
        <v>2674638</v>
      </c>
      <c r="I45" s="44">
        <f t="shared" si="6"/>
        <v>-4970527</v>
      </c>
      <c r="J45" s="44">
        <f t="shared" si="6"/>
        <v>-2295889</v>
      </c>
      <c r="K45" s="44">
        <f t="shared" si="6"/>
        <v>-3766573</v>
      </c>
      <c r="L45" s="44">
        <f t="shared" si="6"/>
        <v>-2801344</v>
      </c>
      <c r="M45" s="44">
        <f t="shared" si="6"/>
        <v>-2928082</v>
      </c>
      <c r="N45" s="44">
        <f t="shared" si="6"/>
        <v>-9495999</v>
      </c>
      <c r="O45" s="44">
        <f t="shared" si="6"/>
        <v>-3702812</v>
      </c>
      <c r="P45" s="44">
        <f t="shared" si="6"/>
        <v>-3153896</v>
      </c>
      <c r="Q45" s="44">
        <f t="shared" si="6"/>
        <v>-4483217</v>
      </c>
      <c r="R45" s="44">
        <f t="shared" si="6"/>
        <v>-11339925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-23131813</v>
      </c>
      <c r="X45" s="44">
        <f t="shared" si="6"/>
        <v>-69142888</v>
      </c>
      <c r="Y45" s="44">
        <f t="shared" si="6"/>
        <v>46011075</v>
      </c>
      <c r="Z45" s="45">
        <f>+IF(X45&lt;&gt;0,+(Y45/X45)*100,0)</f>
        <v>-66.544913484088198</v>
      </c>
      <c r="AA45" s="46">
        <f>+AA26-AA44</f>
        <v>-81075226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-3956686</v>
      </c>
      <c r="D47" s="18"/>
      <c r="E47" s="19">
        <v>-39657382</v>
      </c>
      <c r="F47" s="20">
        <v>-44677717</v>
      </c>
      <c r="G47" s="20"/>
      <c r="H47" s="20">
        <v>-64020</v>
      </c>
      <c r="I47" s="20"/>
      <c r="J47" s="20">
        <v>-64020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-64020</v>
      </c>
      <c r="X47" s="20">
        <v>-32745381</v>
      </c>
      <c r="Y47" s="20">
        <v>32681361</v>
      </c>
      <c r="Z47" s="47">
        <v>-99.804491509810191</v>
      </c>
      <c r="AA47" s="22">
        <v>-44677717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-3956686</v>
      </c>
      <c r="D50" s="50">
        <f t="shared" ref="D50:Y50" si="7">SUM(D47:D49)</f>
        <v>0</v>
      </c>
      <c r="E50" s="51">
        <f t="shared" si="7"/>
        <v>-39657382</v>
      </c>
      <c r="F50" s="52">
        <f t="shared" si="7"/>
        <v>-44677717</v>
      </c>
      <c r="G50" s="52">
        <f t="shared" si="7"/>
        <v>0</v>
      </c>
      <c r="H50" s="52">
        <f t="shared" si="7"/>
        <v>-64020</v>
      </c>
      <c r="I50" s="52">
        <f t="shared" si="7"/>
        <v>0</v>
      </c>
      <c r="J50" s="52">
        <f t="shared" si="7"/>
        <v>-64020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-64020</v>
      </c>
      <c r="X50" s="52">
        <f t="shared" si="7"/>
        <v>-32745381</v>
      </c>
      <c r="Y50" s="52">
        <f t="shared" si="7"/>
        <v>32681361</v>
      </c>
      <c r="Z50" s="53">
        <f>+IF(X50&lt;&gt;0,+(Y50/X50)*100,0)</f>
        <v>-99.804491509810191</v>
      </c>
      <c r="AA50" s="54">
        <f>SUM(AA47:AA49)</f>
        <v>-44677717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7768455</v>
      </c>
      <c r="F6" s="20">
        <v>-5574172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-4180626</v>
      </c>
      <c r="Y6" s="20">
        <v>4180626</v>
      </c>
      <c r="Z6" s="21">
        <v>-100</v>
      </c>
      <c r="AA6" s="22">
        <v>-5574172</v>
      </c>
    </row>
    <row r="7" spans="1:27" x14ac:dyDescent="0.25">
      <c r="A7" s="23" t="s">
        <v>35</v>
      </c>
      <c r="B7" s="17" t="s">
        <v>32</v>
      </c>
      <c r="C7" s="18">
        <v>-475</v>
      </c>
      <c r="D7" s="18"/>
      <c r="E7" s="19">
        <v>64700805</v>
      </c>
      <c r="F7" s="20">
        <v>75904905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56928681</v>
      </c>
      <c r="Y7" s="20">
        <v>-56928681</v>
      </c>
      <c r="Z7" s="21">
        <v>-100</v>
      </c>
      <c r="AA7" s="22">
        <v>75904905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-342400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-256797</v>
      </c>
      <c r="Y10" s="20">
        <v>256797</v>
      </c>
      <c r="Z10" s="21">
        <v>-100</v>
      </c>
      <c r="AA10" s="22">
        <v>-342400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10036186</v>
      </c>
      <c r="F11" s="20">
        <v>10023476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7517610</v>
      </c>
      <c r="Y11" s="24">
        <v>-7517610</v>
      </c>
      <c r="Z11" s="25">
        <v>-100</v>
      </c>
      <c r="AA11" s="26">
        <v>10023476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</v>
      </c>
      <c r="D13" s="29">
        <f>SUM(D6:D12)</f>
        <v>0</v>
      </c>
      <c r="E13" s="30">
        <f t="shared" si="0"/>
        <v>82505446</v>
      </c>
      <c r="F13" s="31">
        <f t="shared" si="0"/>
        <v>80011809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60008868</v>
      </c>
      <c r="Y13" s="31">
        <f t="shared" si="0"/>
        <v>-60008868</v>
      </c>
      <c r="Z13" s="32">
        <f>+IF(X13&lt;&gt;0,+(Y13/X13)*100,0)</f>
        <v>-100</v>
      </c>
      <c r="AA13" s="33">
        <f>SUM(AA6:AA12)</f>
        <v>80011809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-61080929</v>
      </c>
      <c r="D17" s="18"/>
      <c r="E17" s="19">
        <v>-7976301</v>
      </c>
      <c r="F17" s="20">
        <v>-7976301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-5982228</v>
      </c>
      <c r="Y17" s="24">
        <v>5982228</v>
      </c>
      <c r="Z17" s="25">
        <v>-100</v>
      </c>
      <c r="AA17" s="26">
        <v>-7976301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-61080929</v>
      </c>
      <c r="D25" s="29">
        <f t="shared" ref="D25:Y25" si="1">SUM(D15:D24)</f>
        <v>0</v>
      </c>
      <c r="E25" s="35">
        <f t="shared" si="1"/>
        <v>-7976301</v>
      </c>
      <c r="F25" s="36">
        <f t="shared" si="1"/>
        <v>-7976301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-5982228</v>
      </c>
      <c r="Y25" s="36">
        <f t="shared" si="1"/>
        <v>5982228</v>
      </c>
      <c r="Z25" s="37">
        <f>+IF(X25&lt;&gt;0,+(Y25/X25)*100,0)</f>
        <v>-100</v>
      </c>
      <c r="AA25" s="38">
        <f>SUM(AA15:AA24)</f>
        <v>-7976301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-61081404</v>
      </c>
      <c r="D26" s="29">
        <f>+D13+D25</f>
        <v>0</v>
      </c>
      <c r="E26" s="30">
        <f t="shared" si="2"/>
        <v>74529145</v>
      </c>
      <c r="F26" s="31">
        <f t="shared" si="2"/>
        <v>72035508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54026640</v>
      </c>
      <c r="Y26" s="31">
        <f t="shared" si="2"/>
        <v>-54026640</v>
      </c>
      <c r="Z26" s="32">
        <f>+IF(X26&lt;&gt;0,+(Y26/X26)*100,0)</f>
        <v>-100</v>
      </c>
      <c r="AA26" s="33">
        <f>+AA13+AA25</f>
        <v>72035508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-1217985</v>
      </c>
      <c r="D32" s="18"/>
      <c r="E32" s="19"/>
      <c r="F32" s="20">
        <v>10023474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7517601</v>
      </c>
      <c r="Y32" s="20">
        <v>-7517601</v>
      </c>
      <c r="Z32" s="21">
        <v>-100</v>
      </c>
      <c r="AA32" s="22">
        <v>10023474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-194197</v>
      </c>
      <c r="I33" s="20"/>
      <c r="J33" s="20">
        <v>-194197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-194197</v>
      </c>
      <c r="X33" s="20"/>
      <c r="Y33" s="20">
        <v>-194197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18127036</v>
      </c>
      <c r="F35" s="20">
        <v>16314575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12235932</v>
      </c>
      <c r="Y35" s="20">
        <v>-12235932</v>
      </c>
      <c r="Z35" s="21">
        <v>-100</v>
      </c>
      <c r="AA35" s="22">
        <v>16314575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-1217985</v>
      </c>
      <c r="D37" s="29">
        <f t="shared" ref="D37:Y37" si="3">SUM(D29:D36)</f>
        <v>0</v>
      </c>
      <c r="E37" s="30">
        <f t="shared" si="3"/>
        <v>18127036</v>
      </c>
      <c r="F37" s="31">
        <f t="shared" si="3"/>
        <v>26338049</v>
      </c>
      <c r="G37" s="31">
        <f t="shared" si="3"/>
        <v>0</v>
      </c>
      <c r="H37" s="31">
        <f t="shared" si="3"/>
        <v>-194197</v>
      </c>
      <c r="I37" s="31">
        <f t="shared" si="3"/>
        <v>0</v>
      </c>
      <c r="J37" s="31">
        <f t="shared" si="3"/>
        <v>-194197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</v>
      </c>
      <c r="X37" s="31">
        <f t="shared" si="3"/>
        <v>19753533</v>
      </c>
      <c r="Y37" s="31">
        <f t="shared" si="3"/>
        <v>-19947730</v>
      </c>
      <c r="Z37" s="32">
        <f>+IF(X37&lt;&gt;0,+(Y37/X37)*100,0)</f>
        <v>-100.98310008645035</v>
      </c>
      <c r="AA37" s="33">
        <f>SUM(AA29:AA36)</f>
        <v>26338049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-1217985</v>
      </c>
      <c r="D44" s="29">
        <f>+D37+D43</f>
        <v>0</v>
      </c>
      <c r="E44" s="30">
        <f t="shared" si="5"/>
        <v>18127036</v>
      </c>
      <c r="F44" s="31">
        <f t="shared" si="5"/>
        <v>26338049</v>
      </c>
      <c r="G44" s="31">
        <f t="shared" si="5"/>
        <v>0</v>
      </c>
      <c r="H44" s="31">
        <f t="shared" si="5"/>
        <v>-194197</v>
      </c>
      <c r="I44" s="31">
        <f t="shared" si="5"/>
        <v>0</v>
      </c>
      <c r="J44" s="31">
        <f t="shared" si="5"/>
        <v>-194197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</v>
      </c>
      <c r="X44" s="31">
        <f t="shared" si="5"/>
        <v>19753533</v>
      </c>
      <c r="Y44" s="31">
        <f t="shared" si="5"/>
        <v>-19947730</v>
      </c>
      <c r="Z44" s="32">
        <f>+IF(X44&lt;&gt;0,+(Y44/X44)*100,0)</f>
        <v>-100.98310008645035</v>
      </c>
      <c r="AA44" s="33">
        <f>+AA37+AA43</f>
        <v>26338049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-59863419</v>
      </c>
      <c r="D45" s="42">
        <f t="shared" si="6"/>
        <v>0</v>
      </c>
      <c r="E45" s="43">
        <f t="shared" si="6"/>
        <v>56402109</v>
      </c>
      <c r="F45" s="44">
        <f t="shared" si="6"/>
        <v>45697459</v>
      </c>
      <c r="G45" s="44">
        <f t="shared" si="6"/>
        <v>0</v>
      </c>
      <c r="H45" s="44">
        <f t="shared" si="6"/>
        <v>194197</v>
      </c>
      <c r="I45" s="44">
        <f t="shared" si="6"/>
        <v>0</v>
      </c>
      <c r="J45" s="44">
        <f t="shared" si="6"/>
        <v>194197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194197</v>
      </c>
      <c r="X45" s="44">
        <f t="shared" si="6"/>
        <v>34273107</v>
      </c>
      <c r="Y45" s="44">
        <f t="shared" si="6"/>
        <v>-34078910</v>
      </c>
      <c r="Z45" s="45">
        <f>+IF(X45&lt;&gt;0,+(Y45/X45)*100,0)</f>
        <v>-99.433383731448686</v>
      </c>
      <c r="AA45" s="46">
        <f>+AA26-AA44</f>
        <v>45697459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1550155</v>
      </c>
      <c r="D17" s="18"/>
      <c r="E17" s="19"/>
      <c r="F17" s="20"/>
      <c r="G17" s="24"/>
      <c r="H17" s="24"/>
      <c r="I17" s="24"/>
      <c r="J17" s="20"/>
      <c r="K17" s="24"/>
      <c r="L17" s="24">
        <v>1550000</v>
      </c>
      <c r="M17" s="20">
        <v>7782378</v>
      </c>
      <c r="N17" s="24">
        <v>9332378</v>
      </c>
      <c r="O17" s="24"/>
      <c r="P17" s="24"/>
      <c r="Q17" s="20"/>
      <c r="R17" s="24"/>
      <c r="S17" s="24"/>
      <c r="T17" s="20"/>
      <c r="U17" s="24"/>
      <c r="V17" s="24"/>
      <c r="W17" s="24">
        <v>9332378</v>
      </c>
      <c r="X17" s="20"/>
      <c r="Y17" s="24">
        <v>9332378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1550155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1550000</v>
      </c>
      <c r="M25" s="36">
        <f t="shared" si="1"/>
        <v>7782378</v>
      </c>
      <c r="N25" s="36">
        <f t="shared" si="1"/>
        <v>9332378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9332378</v>
      </c>
      <c r="X25" s="36">
        <f t="shared" si="1"/>
        <v>0</v>
      </c>
      <c r="Y25" s="36">
        <f t="shared" si="1"/>
        <v>9332378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1550155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1550000</v>
      </c>
      <c r="M26" s="31">
        <f t="shared" si="2"/>
        <v>7782378</v>
      </c>
      <c r="N26" s="31">
        <f t="shared" si="2"/>
        <v>9332378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9332378</v>
      </c>
      <c r="X26" s="31">
        <f t="shared" si="2"/>
        <v>0</v>
      </c>
      <c r="Y26" s="31">
        <f t="shared" si="2"/>
        <v>9332378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1550155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1550000</v>
      </c>
      <c r="M45" s="44">
        <f t="shared" si="6"/>
        <v>7782378</v>
      </c>
      <c r="N45" s="44">
        <f t="shared" si="6"/>
        <v>9332378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9332378</v>
      </c>
      <c r="X45" s="44">
        <f t="shared" si="6"/>
        <v>0</v>
      </c>
      <c r="Y45" s="44">
        <f t="shared" si="6"/>
        <v>9332378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196019578</v>
      </c>
      <c r="D7" s="18"/>
      <c r="E7" s="19">
        <v>128229895</v>
      </c>
      <c r="F7" s="20">
        <v>365970184</v>
      </c>
      <c r="G7" s="20">
        <v>82895752</v>
      </c>
      <c r="H7" s="20">
        <v>177237182</v>
      </c>
      <c r="I7" s="20">
        <v>14721845</v>
      </c>
      <c r="J7" s="20">
        <v>274854779</v>
      </c>
      <c r="K7" s="20">
        <v>-202583202</v>
      </c>
      <c r="L7" s="20">
        <v>238978820</v>
      </c>
      <c r="M7" s="20">
        <v>-20064758</v>
      </c>
      <c r="N7" s="20">
        <v>16330860</v>
      </c>
      <c r="O7" s="20">
        <v>20416755</v>
      </c>
      <c r="P7" s="20">
        <v>-138646446</v>
      </c>
      <c r="Q7" s="20">
        <v>14106703</v>
      </c>
      <c r="R7" s="20">
        <v>-104122988</v>
      </c>
      <c r="S7" s="20"/>
      <c r="T7" s="20"/>
      <c r="U7" s="20"/>
      <c r="V7" s="20"/>
      <c r="W7" s="20">
        <v>187062651</v>
      </c>
      <c r="X7" s="20">
        <v>80350890</v>
      </c>
      <c r="Y7" s="20">
        <v>106711761</v>
      </c>
      <c r="Z7" s="21">
        <v>132.80719230365713</v>
      </c>
      <c r="AA7" s="22">
        <v>365970184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>
        <v>-272271</v>
      </c>
      <c r="L10" s="20">
        <v>272271</v>
      </c>
      <c r="M10" s="20">
        <v>60000</v>
      </c>
      <c r="N10" s="20">
        <v>60000</v>
      </c>
      <c r="O10" s="20">
        <v>-1964</v>
      </c>
      <c r="P10" s="20">
        <v>89362</v>
      </c>
      <c r="Q10" s="20"/>
      <c r="R10" s="20">
        <v>87398</v>
      </c>
      <c r="S10" s="20"/>
      <c r="T10" s="20"/>
      <c r="U10" s="20"/>
      <c r="V10" s="20"/>
      <c r="W10" s="20">
        <v>534286</v>
      </c>
      <c r="X10" s="20"/>
      <c r="Y10" s="20">
        <v>534286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>
        <v>-40403414</v>
      </c>
      <c r="L12" s="20">
        <v>40403414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27807273</v>
      </c>
      <c r="Y12" s="20">
        <v>12596141</v>
      </c>
      <c r="Z12" s="21">
        <v>45.298008905799577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236695264</v>
      </c>
      <c r="D13" s="29">
        <f>SUM(D6:D12)</f>
        <v>0</v>
      </c>
      <c r="E13" s="30">
        <f t="shared" si="0"/>
        <v>165306257</v>
      </c>
      <c r="F13" s="31">
        <f t="shared" si="0"/>
        <v>403046546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-243258887</v>
      </c>
      <c r="L13" s="31">
        <f t="shared" si="0"/>
        <v>279654505</v>
      </c>
      <c r="M13" s="31">
        <f t="shared" si="0"/>
        <v>-20004758</v>
      </c>
      <c r="N13" s="31">
        <f t="shared" si="0"/>
        <v>16390860</v>
      </c>
      <c r="O13" s="31">
        <f t="shared" si="0"/>
        <v>20414791</v>
      </c>
      <c r="P13" s="31">
        <f t="shared" si="0"/>
        <v>-138557084</v>
      </c>
      <c r="Q13" s="31">
        <f t="shared" si="0"/>
        <v>14106703</v>
      </c>
      <c r="R13" s="31">
        <f t="shared" si="0"/>
        <v>-104035590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228000351</v>
      </c>
      <c r="X13" s="31">
        <f t="shared" si="0"/>
        <v>108158163</v>
      </c>
      <c r="Y13" s="31">
        <f t="shared" si="0"/>
        <v>119842188</v>
      </c>
      <c r="Z13" s="32">
        <f>+IF(X13&lt;&gt;0,+(Y13/X13)*100,0)</f>
        <v>110.80272138127938</v>
      </c>
      <c r="AA13" s="33">
        <f>SUM(AA6:AA12)</f>
        <v>403046546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695926959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>
        <v>-715161280</v>
      </c>
      <c r="L17" s="24">
        <v>711440067</v>
      </c>
      <c r="M17" s="20">
        <v>-8500027</v>
      </c>
      <c r="N17" s="24">
        <v>-12221240</v>
      </c>
      <c r="O17" s="24"/>
      <c r="P17" s="24">
        <v>-1892799</v>
      </c>
      <c r="Q17" s="20">
        <v>-4567294</v>
      </c>
      <c r="R17" s="24">
        <v>-6460093</v>
      </c>
      <c r="S17" s="24"/>
      <c r="T17" s="20"/>
      <c r="U17" s="24"/>
      <c r="V17" s="24"/>
      <c r="W17" s="24">
        <v>678210774</v>
      </c>
      <c r="X17" s="20">
        <v>516299509</v>
      </c>
      <c r="Y17" s="24">
        <v>161911265</v>
      </c>
      <c r="Z17" s="25">
        <v>31.359949443608709</v>
      </c>
      <c r="AA17" s="26">
        <v>695926959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695926959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-715161280</v>
      </c>
      <c r="L25" s="36">
        <f t="shared" si="1"/>
        <v>711440067</v>
      </c>
      <c r="M25" s="36">
        <f t="shared" si="1"/>
        <v>-8500027</v>
      </c>
      <c r="N25" s="36">
        <f t="shared" si="1"/>
        <v>-12221240</v>
      </c>
      <c r="O25" s="36">
        <f t="shared" si="1"/>
        <v>0</v>
      </c>
      <c r="P25" s="36">
        <f t="shared" si="1"/>
        <v>-1892799</v>
      </c>
      <c r="Q25" s="36">
        <f t="shared" si="1"/>
        <v>-4567294</v>
      </c>
      <c r="R25" s="36">
        <f t="shared" si="1"/>
        <v>-6460093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678210774</v>
      </c>
      <c r="X25" s="36">
        <f t="shared" si="1"/>
        <v>516299509</v>
      </c>
      <c r="Y25" s="36">
        <f t="shared" si="1"/>
        <v>161911265</v>
      </c>
      <c r="Z25" s="37">
        <f>+IF(X25&lt;&gt;0,+(Y25/X25)*100,0)</f>
        <v>31.359949443608709</v>
      </c>
      <c r="AA25" s="38">
        <f>SUM(AA15:AA24)</f>
        <v>695926959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947289252</v>
      </c>
      <c r="D26" s="29">
        <f>+D13+D25</f>
        <v>0</v>
      </c>
      <c r="E26" s="30">
        <f t="shared" si="2"/>
        <v>859302490</v>
      </c>
      <c r="F26" s="31">
        <f t="shared" si="2"/>
        <v>1098973505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-958420167</v>
      </c>
      <c r="L26" s="31">
        <f t="shared" si="2"/>
        <v>991094572</v>
      </c>
      <c r="M26" s="31">
        <f t="shared" si="2"/>
        <v>-28504785</v>
      </c>
      <c r="N26" s="31">
        <f t="shared" si="2"/>
        <v>4169620</v>
      </c>
      <c r="O26" s="31">
        <f t="shared" si="2"/>
        <v>20414791</v>
      </c>
      <c r="P26" s="31">
        <f t="shared" si="2"/>
        <v>-140449883</v>
      </c>
      <c r="Q26" s="31">
        <f t="shared" si="2"/>
        <v>9539409</v>
      </c>
      <c r="R26" s="31">
        <f t="shared" si="2"/>
        <v>-110495683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906211125</v>
      </c>
      <c r="X26" s="31">
        <f t="shared" si="2"/>
        <v>624457672</v>
      </c>
      <c r="Y26" s="31">
        <f t="shared" si="2"/>
        <v>281753453</v>
      </c>
      <c r="Z26" s="32">
        <f>+IF(X26&lt;&gt;0,+(Y26/X26)*100,0)</f>
        <v>45.119703966100047</v>
      </c>
      <c r="AA26" s="33">
        <f>+AA13+AA25</f>
        <v>1098973505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23624991</v>
      </c>
      <c r="Y31" s="20">
        <v>-23624991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>
        <v>-3698936</v>
      </c>
      <c r="L32" s="20">
        <v>3698936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3387717</v>
      </c>
      <c r="Y32" s="20">
        <v>311219</v>
      </c>
      <c r="Z32" s="21">
        <v>9.1866882623312396</v>
      </c>
      <c r="AA32" s="22">
        <v>4516958</v>
      </c>
    </row>
    <row r="33" spans="1:27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>
        <v>124893395</v>
      </c>
      <c r="L33" s="20">
        <v>-124919482</v>
      </c>
      <c r="M33" s="20">
        <v>1759007</v>
      </c>
      <c r="N33" s="20">
        <v>1732920</v>
      </c>
      <c r="O33" s="20">
        <v>-690534</v>
      </c>
      <c r="P33" s="20">
        <v>-31800</v>
      </c>
      <c r="Q33" s="20">
        <v>-3679480</v>
      </c>
      <c r="R33" s="20">
        <v>-4401814</v>
      </c>
      <c r="S33" s="20"/>
      <c r="T33" s="20"/>
      <c r="U33" s="20"/>
      <c r="V33" s="20"/>
      <c r="W33" s="20">
        <v>-125562289</v>
      </c>
      <c r="X33" s="20">
        <v>735948</v>
      </c>
      <c r="Y33" s="20">
        <v>-126298237</v>
      </c>
      <c r="Z33" s="21">
        <v>-17161.299031996823</v>
      </c>
      <c r="AA33" s="22">
        <v>981299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>
        <v>-56099572</v>
      </c>
      <c r="L35" s="20">
        <v>59964953</v>
      </c>
      <c r="M35" s="20">
        <v>-3163294</v>
      </c>
      <c r="N35" s="20">
        <v>702087</v>
      </c>
      <c r="O35" s="20">
        <v>2034414</v>
      </c>
      <c r="P35" s="20">
        <v>-421724</v>
      </c>
      <c r="Q35" s="20">
        <v>1910908</v>
      </c>
      <c r="R35" s="20">
        <v>3523598</v>
      </c>
      <c r="S35" s="20"/>
      <c r="T35" s="20"/>
      <c r="U35" s="20"/>
      <c r="V35" s="20"/>
      <c r="W35" s="20">
        <v>67521145</v>
      </c>
      <c r="X35" s="20"/>
      <c r="Y35" s="20">
        <v>67521145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65094887</v>
      </c>
      <c r="L37" s="31">
        <f t="shared" si="3"/>
        <v>-61255593</v>
      </c>
      <c r="M37" s="31">
        <f t="shared" si="3"/>
        <v>-1404287</v>
      </c>
      <c r="N37" s="31">
        <f t="shared" si="3"/>
        <v>2435007</v>
      </c>
      <c r="O37" s="31">
        <f t="shared" si="3"/>
        <v>1343880</v>
      </c>
      <c r="P37" s="31">
        <f t="shared" si="3"/>
        <v>-453524</v>
      </c>
      <c r="Q37" s="31">
        <f t="shared" si="3"/>
        <v>-1768572</v>
      </c>
      <c r="R37" s="31">
        <f t="shared" si="3"/>
        <v>-878216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-54342208</v>
      </c>
      <c r="X37" s="31">
        <f t="shared" si="3"/>
        <v>27748656</v>
      </c>
      <c r="Y37" s="31">
        <f t="shared" si="3"/>
        <v>-82090864</v>
      </c>
      <c r="Z37" s="32">
        <f>+IF(X37&lt;&gt;0,+(Y37/X37)*100,0)</f>
        <v>-295.83726145150962</v>
      </c>
      <c r="AA37" s="33">
        <f>SUM(AA29:AA36)</f>
        <v>36998257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65094887</v>
      </c>
      <c r="L44" s="31">
        <f t="shared" si="5"/>
        <v>-61255593</v>
      </c>
      <c r="M44" s="31">
        <f t="shared" si="5"/>
        <v>-1404287</v>
      </c>
      <c r="N44" s="31">
        <f t="shared" si="5"/>
        <v>2435007</v>
      </c>
      <c r="O44" s="31">
        <f t="shared" si="5"/>
        <v>1343880</v>
      </c>
      <c r="P44" s="31">
        <f t="shared" si="5"/>
        <v>-453524</v>
      </c>
      <c r="Q44" s="31">
        <f t="shared" si="5"/>
        <v>-1768572</v>
      </c>
      <c r="R44" s="31">
        <f t="shared" si="5"/>
        <v>-878216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-54342208</v>
      </c>
      <c r="X44" s="31">
        <f t="shared" si="5"/>
        <v>27748656</v>
      </c>
      <c r="Y44" s="31">
        <f t="shared" si="5"/>
        <v>-82090864</v>
      </c>
      <c r="Z44" s="32">
        <f>+IF(X44&lt;&gt;0,+(Y44/X44)*100,0)</f>
        <v>-295.83726145150962</v>
      </c>
      <c r="AA44" s="33">
        <f>+AA37+AA43</f>
        <v>36998257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1013533851</v>
      </c>
      <c r="D45" s="42">
        <f t="shared" si="6"/>
        <v>0</v>
      </c>
      <c r="E45" s="43">
        <f t="shared" si="6"/>
        <v>822304233</v>
      </c>
      <c r="F45" s="44">
        <f t="shared" si="6"/>
        <v>1061975248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-1023515054</v>
      </c>
      <c r="L45" s="44">
        <f t="shared" si="6"/>
        <v>1052350165</v>
      </c>
      <c r="M45" s="44">
        <f t="shared" si="6"/>
        <v>-27100498</v>
      </c>
      <c r="N45" s="44">
        <f t="shared" si="6"/>
        <v>1734613</v>
      </c>
      <c r="O45" s="44">
        <f t="shared" si="6"/>
        <v>19070911</v>
      </c>
      <c r="P45" s="44">
        <f t="shared" si="6"/>
        <v>-139996359</v>
      </c>
      <c r="Q45" s="44">
        <f t="shared" si="6"/>
        <v>11307981</v>
      </c>
      <c r="R45" s="44">
        <f t="shared" si="6"/>
        <v>-109617467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960553333</v>
      </c>
      <c r="X45" s="44">
        <f t="shared" si="6"/>
        <v>596709016</v>
      </c>
      <c r="Y45" s="44">
        <f t="shared" si="6"/>
        <v>363844317</v>
      </c>
      <c r="Z45" s="45">
        <f>+IF(X45&lt;&gt;0,+(Y45/X45)*100,0)</f>
        <v>60.9751666631429</v>
      </c>
      <c r="AA45" s="46">
        <f>+AA26-AA44</f>
        <v>1061975248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>
        <v>1536863308</v>
      </c>
      <c r="L47" s="20">
        <v>-1454914667</v>
      </c>
      <c r="M47" s="20">
        <v>-68025657</v>
      </c>
      <c r="N47" s="20">
        <v>13922984</v>
      </c>
      <c r="O47" s="20"/>
      <c r="P47" s="20">
        <v>-37021076</v>
      </c>
      <c r="Q47" s="20">
        <v>-40885395</v>
      </c>
      <c r="R47" s="20">
        <v>-77906471</v>
      </c>
      <c r="S47" s="20"/>
      <c r="T47" s="20"/>
      <c r="U47" s="20"/>
      <c r="V47" s="20"/>
      <c r="W47" s="20">
        <v>-1529449552</v>
      </c>
      <c r="X47" s="20"/>
      <c r="Y47" s="20">
        <v>-1529449552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1536863308</v>
      </c>
      <c r="L50" s="52">
        <f t="shared" si="7"/>
        <v>-1454914667</v>
      </c>
      <c r="M50" s="52">
        <f t="shared" si="7"/>
        <v>-68025657</v>
      </c>
      <c r="N50" s="52">
        <f t="shared" si="7"/>
        <v>13922984</v>
      </c>
      <c r="O50" s="52">
        <f t="shared" si="7"/>
        <v>0</v>
      </c>
      <c r="P50" s="52">
        <f t="shared" si="7"/>
        <v>-37021076</v>
      </c>
      <c r="Q50" s="52">
        <f t="shared" si="7"/>
        <v>-40885395</v>
      </c>
      <c r="R50" s="52">
        <f t="shared" si="7"/>
        <v>-77906471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-1529449552</v>
      </c>
      <c r="X50" s="52">
        <f t="shared" si="7"/>
        <v>0</v>
      </c>
      <c r="Y50" s="52">
        <f t="shared" si="7"/>
        <v>-1529449552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8199326</v>
      </c>
      <c r="D7" s="18"/>
      <c r="E7" s="19">
        <v>-48921209</v>
      </c>
      <c r="F7" s="20">
        <v>-48921209</v>
      </c>
      <c r="G7" s="20">
        <v>21139334</v>
      </c>
      <c r="H7" s="20">
        <v>-11175851</v>
      </c>
      <c r="I7" s="20">
        <v>2018691</v>
      </c>
      <c r="J7" s="20">
        <v>11982174</v>
      </c>
      <c r="K7" s="20">
        <v>1987059</v>
      </c>
      <c r="L7" s="20">
        <v>107002</v>
      </c>
      <c r="M7" s="20">
        <v>2391054</v>
      </c>
      <c r="N7" s="20">
        <v>4485115</v>
      </c>
      <c r="O7" s="20">
        <v>1324671</v>
      </c>
      <c r="P7" s="20">
        <v>1836318</v>
      </c>
      <c r="Q7" s="20">
        <v>854093</v>
      </c>
      <c r="R7" s="20">
        <v>4015082</v>
      </c>
      <c r="S7" s="20"/>
      <c r="T7" s="20"/>
      <c r="U7" s="20"/>
      <c r="V7" s="20"/>
      <c r="W7" s="20">
        <v>20482371</v>
      </c>
      <c r="X7" s="20">
        <v>-36690903</v>
      </c>
      <c r="Y7" s="20">
        <v>57173274</v>
      </c>
      <c r="Z7" s="21">
        <v>-155.82411258725358</v>
      </c>
      <c r="AA7" s="22">
        <v>-48921209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8199326</v>
      </c>
      <c r="D13" s="29">
        <f>SUM(D6:D12)</f>
        <v>0</v>
      </c>
      <c r="E13" s="30">
        <f t="shared" si="0"/>
        <v>-48921209</v>
      </c>
      <c r="F13" s="31">
        <f t="shared" si="0"/>
        <v>-48921209</v>
      </c>
      <c r="G13" s="31">
        <f t="shared" si="0"/>
        <v>21139334</v>
      </c>
      <c r="H13" s="31">
        <f t="shared" si="0"/>
        <v>-11175851</v>
      </c>
      <c r="I13" s="31">
        <f t="shared" si="0"/>
        <v>2018691</v>
      </c>
      <c r="J13" s="31">
        <f t="shared" si="0"/>
        <v>11982174</v>
      </c>
      <c r="K13" s="31">
        <f t="shared" si="0"/>
        <v>1987059</v>
      </c>
      <c r="L13" s="31">
        <f t="shared" si="0"/>
        <v>107002</v>
      </c>
      <c r="M13" s="31">
        <f t="shared" si="0"/>
        <v>2391054</v>
      </c>
      <c r="N13" s="31">
        <f t="shared" si="0"/>
        <v>4485115</v>
      </c>
      <c r="O13" s="31">
        <f t="shared" si="0"/>
        <v>1324671</v>
      </c>
      <c r="P13" s="31">
        <f t="shared" si="0"/>
        <v>1836318</v>
      </c>
      <c r="Q13" s="31">
        <f t="shared" si="0"/>
        <v>854093</v>
      </c>
      <c r="R13" s="31">
        <f t="shared" si="0"/>
        <v>4015082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20482371</v>
      </c>
      <c r="X13" s="31">
        <f t="shared" si="0"/>
        <v>-36690903</v>
      </c>
      <c r="Y13" s="31">
        <f t="shared" si="0"/>
        <v>57173274</v>
      </c>
      <c r="Z13" s="32">
        <f>+IF(X13&lt;&gt;0,+(Y13/X13)*100,0)</f>
        <v>-155.82411258725358</v>
      </c>
      <c r="AA13" s="33">
        <f>SUM(AA6:AA12)</f>
        <v>-48921209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62095655</v>
      </c>
      <c r="D17" s="18"/>
      <c r="E17" s="19">
        <v>136411</v>
      </c>
      <c r="F17" s="20">
        <v>126903</v>
      </c>
      <c r="G17" s="24">
        <v>41487209</v>
      </c>
      <c r="H17" s="24">
        <v>27613680</v>
      </c>
      <c r="I17" s="24"/>
      <c r="J17" s="20">
        <v>69100889</v>
      </c>
      <c r="K17" s="24"/>
      <c r="L17" s="24"/>
      <c r="M17" s="20">
        <v>-6907919</v>
      </c>
      <c r="N17" s="24">
        <v>-6907919</v>
      </c>
      <c r="O17" s="24"/>
      <c r="P17" s="24"/>
      <c r="Q17" s="20"/>
      <c r="R17" s="24"/>
      <c r="S17" s="24"/>
      <c r="T17" s="20"/>
      <c r="U17" s="24"/>
      <c r="V17" s="24"/>
      <c r="W17" s="24">
        <v>62192970</v>
      </c>
      <c r="X17" s="20">
        <v>99935</v>
      </c>
      <c r="Y17" s="24">
        <v>62093035</v>
      </c>
      <c r="Z17" s="25">
        <v>62133.421724120686</v>
      </c>
      <c r="AA17" s="26">
        <v>126903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62095655</v>
      </c>
      <c r="D25" s="29">
        <f t="shared" ref="D25:Y25" si="1">SUM(D15:D24)</f>
        <v>0</v>
      </c>
      <c r="E25" s="35">
        <f t="shared" si="1"/>
        <v>136411</v>
      </c>
      <c r="F25" s="36">
        <f t="shared" si="1"/>
        <v>126903</v>
      </c>
      <c r="G25" s="36">
        <f t="shared" si="1"/>
        <v>41487209</v>
      </c>
      <c r="H25" s="36">
        <f t="shared" si="1"/>
        <v>27613680</v>
      </c>
      <c r="I25" s="36">
        <f t="shared" si="1"/>
        <v>0</v>
      </c>
      <c r="J25" s="36">
        <f t="shared" si="1"/>
        <v>69100889</v>
      </c>
      <c r="K25" s="36">
        <f t="shared" si="1"/>
        <v>0</v>
      </c>
      <c r="L25" s="36">
        <f t="shared" si="1"/>
        <v>0</v>
      </c>
      <c r="M25" s="36">
        <f t="shared" si="1"/>
        <v>-6907919</v>
      </c>
      <c r="N25" s="36">
        <f t="shared" si="1"/>
        <v>-6907919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62192970</v>
      </c>
      <c r="X25" s="36">
        <f t="shared" si="1"/>
        <v>99935</v>
      </c>
      <c r="Y25" s="36">
        <f t="shared" si="1"/>
        <v>62093035</v>
      </c>
      <c r="Z25" s="37">
        <f>+IF(X25&lt;&gt;0,+(Y25/X25)*100,0)</f>
        <v>62133.421724120686</v>
      </c>
      <c r="AA25" s="38">
        <f>SUM(AA15:AA24)</f>
        <v>126903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70294981</v>
      </c>
      <c r="D26" s="29">
        <f>+D13+D25</f>
        <v>0</v>
      </c>
      <c r="E26" s="30">
        <f t="shared" si="2"/>
        <v>-48784798</v>
      </c>
      <c r="F26" s="31">
        <f t="shared" si="2"/>
        <v>-48794306</v>
      </c>
      <c r="G26" s="31">
        <f t="shared" si="2"/>
        <v>62626543</v>
      </c>
      <c r="H26" s="31">
        <f t="shared" si="2"/>
        <v>16437829</v>
      </c>
      <c r="I26" s="31">
        <f t="shared" si="2"/>
        <v>2018691</v>
      </c>
      <c r="J26" s="31">
        <f t="shared" si="2"/>
        <v>81083063</v>
      </c>
      <c r="K26" s="31">
        <f t="shared" si="2"/>
        <v>1987059</v>
      </c>
      <c r="L26" s="31">
        <f t="shared" si="2"/>
        <v>107002</v>
      </c>
      <c r="M26" s="31">
        <f t="shared" si="2"/>
        <v>-4516865</v>
      </c>
      <c r="N26" s="31">
        <f t="shared" si="2"/>
        <v>-2422804</v>
      </c>
      <c r="O26" s="31">
        <f t="shared" si="2"/>
        <v>1324671</v>
      </c>
      <c r="P26" s="31">
        <f t="shared" si="2"/>
        <v>1836318</v>
      </c>
      <c r="Q26" s="31">
        <f t="shared" si="2"/>
        <v>854093</v>
      </c>
      <c r="R26" s="31">
        <f t="shared" si="2"/>
        <v>4015082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82675341</v>
      </c>
      <c r="X26" s="31">
        <f t="shared" si="2"/>
        <v>-36590968</v>
      </c>
      <c r="Y26" s="31">
        <f t="shared" si="2"/>
        <v>119266309</v>
      </c>
      <c r="Z26" s="32">
        <f>+IF(X26&lt;&gt;0,+(Y26/X26)*100,0)</f>
        <v>-325.94466754746691</v>
      </c>
      <c r="AA26" s="33">
        <f>+AA13+AA25</f>
        <v>-48794306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2323153</v>
      </c>
      <c r="D31" s="18"/>
      <c r="E31" s="19">
        <v>170050268</v>
      </c>
      <c r="F31" s="20">
        <v>170050268</v>
      </c>
      <c r="G31" s="20">
        <v>2327531</v>
      </c>
      <c r="H31" s="20">
        <v>18600</v>
      </c>
      <c r="I31" s="20">
        <v>41101</v>
      </c>
      <c r="J31" s="20">
        <v>2387232</v>
      </c>
      <c r="K31" s="20">
        <v>28603</v>
      </c>
      <c r="L31" s="20">
        <v>22754</v>
      </c>
      <c r="M31" s="20">
        <v>-6225</v>
      </c>
      <c r="N31" s="20">
        <v>45132</v>
      </c>
      <c r="O31" s="20">
        <v>33363</v>
      </c>
      <c r="P31" s="20">
        <v>37984</v>
      </c>
      <c r="Q31" s="20">
        <v>23621</v>
      </c>
      <c r="R31" s="20">
        <v>94968</v>
      </c>
      <c r="S31" s="20"/>
      <c r="T31" s="20"/>
      <c r="U31" s="20"/>
      <c r="V31" s="20"/>
      <c r="W31" s="20">
        <v>2527332</v>
      </c>
      <c r="X31" s="20">
        <v>127537695</v>
      </c>
      <c r="Y31" s="20">
        <v>-125010363</v>
      </c>
      <c r="Z31" s="21">
        <v>-98.018364688181009</v>
      </c>
      <c r="AA31" s="22">
        <v>170050268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8799842</v>
      </c>
      <c r="D35" s="18"/>
      <c r="E35" s="19"/>
      <c r="F35" s="20"/>
      <c r="G35" s="20">
        <v>8797125</v>
      </c>
      <c r="H35" s="20">
        <v>158854</v>
      </c>
      <c r="I35" s="20">
        <v>215612</v>
      </c>
      <c r="J35" s="20">
        <v>9171591</v>
      </c>
      <c r="K35" s="20">
        <v>203627</v>
      </c>
      <c r="L35" s="20">
        <v>-35722</v>
      </c>
      <c r="M35" s="20">
        <v>266926</v>
      </c>
      <c r="N35" s="20">
        <v>434831</v>
      </c>
      <c r="O35" s="20">
        <v>149497</v>
      </c>
      <c r="P35" s="20">
        <v>214625</v>
      </c>
      <c r="Q35" s="20">
        <v>50620</v>
      </c>
      <c r="R35" s="20">
        <v>414742</v>
      </c>
      <c r="S35" s="20"/>
      <c r="T35" s="20"/>
      <c r="U35" s="20"/>
      <c r="V35" s="20"/>
      <c r="W35" s="20">
        <v>10021164</v>
      </c>
      <c r="X35" s="20"/>
      <c r="Y35" s="20">
        <v>10021164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11122995</v>
      </c>
      <c r="D37" s="29">
        <f t="shared" ref="D37:Y37" si="3">SUM(D29:D36)</f>
        <v>0</v>
      </c>
      <c r="E37" s="30">
        <f t="shared" si="3"/>
        <v>170050268</v>
      </c>
      <c r="F37" s="31">
        <f t="shared" si="3"/>
        <v>170050268</v>
      </c>
      <c r="G37" s="31">
        <f t="shared" si="3"/>
        <v>11124656</v>
      </c>
      <c r="H37" s="31">
        <f t="shared" si="3"/>
        <v>177454</v>
      </c>
      <c r="I37" s="31">
        <f t="shared" si="3"/>
        <v>256713</v>
      </c>
      <c r="J37" s="31">
        <f t="shared" si="3"/>
        <v>11558823</v>
      </c>
      <c r="K37" s="31">
        <f t="shared" si="3"/>
        <v>232230</v>
      </c>
      <c r="L37" s="31">
        <f t="shared" si="3"/>
        <v>-12968</v>
      </c>
      <c r="M37" s="31">
        <f t="shared" si="3"/>
        <v>260701</v>
      </c>
      <c r="N37" s="31">
        <f t="shared" si="3"/>
        <v>479963</v>
      </c>
      <c r="O37" s="31">
        <f t="shared" si="3"/>
        <v>182860</v>
      </c>
      <c r="P37" s="31">
        <f t="shared" si="3"/>
        <v>252609</v>
      </c>
      <c r="Q37" s="31">
        <f t="shared" si="3"/>
        <v>74241</v>
      </c>
      <c r="R37" s="31">
        <f t="shared" si="3"/>
        <v>509710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12548496</v>
      </c>
      <c r="X37" s="31">
        <f t="shared" si="3"/>
        <v>127537695</v>
      </c>
      <c r="Y37" s="31">
        <f t="shared" si="3"/>
        <v>-114989199</v>
      </c>
      <c r="Z37" s="32">
        <f>+IF(X37&lt;&gt;0,+(Y37/X37)*100,0)</f>
        <v>-90.160951238769059</v>
      </c>
      <c r="AA37" s="33">
        <f>SUM(AA29:AA36)</f>
        <v>170050268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11122995</v>
      </c>
      <c r="D44" s="29">
        <f>+D37+D43</f>
        <v>0</v>
      </c>
      <c r="E44" s="30">
        <f t="shared" si="5"/>
        <v>170050268</v>
      </c>
      <c r="F44" s="31">
        <f t="shared" si="5"/>
        <v>170050268</v>
      </c>
      <c r="G44" s="31">
        <f t="shared" si="5"/>
        <v>11124656</v>
      </c>
      <c r="H44" s="31">
        <f t="shared" si="5"/>
        <v>177454</v>
      </c>
      <c r="I44" s="31">
        <f t="shared" si="5"/>
        <v>256713</v>
      </c>
      <c r="J44" s="31">
        <f t="shared" si="5"/>
        <v>11558823</v>
      </c>
      <c r="K44" s="31">
        <f t="shared" si="5"/>
        <v>232230</v>
      </c>
      <c r="L44" s="31">
        <f t="shared" si="5"/>
        <v>-12968</v>
      </c>
      <c r="M44" s="31">
        <f t="shared" si="5"/>
        <v>260701</v>
      </c>
      <c r="N44" s="31">
        <f t="shared" si="5"/>
        <v>479963</v>
      </c>
      <c r="O44" s="31">
        <f t="shared" si="5"/>
        <v>182860</v>
      </c>
      <c r="P44" s="31">
        <f t="shared" si="5"/>
        <v>252609</v>
      </c>
      <c r="Q44" s="31">
        <f t="shared" si="5"/>
        <v>74241</v>
      </c>
      <c r="R44" s="31">
        <f t="shared" si="5"/>
        <v>509710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12548496</v>
      </c>
      <c r="X44" s="31">
        <f t="shared" si="5"/>
        <v>127537695</v>
      </c>
      <c r="Y44" s="31">
        <f t="shared" si="5"/>
        <v>-114989199</v>
      </c>
      <c r="Z44" s="32">
        <f>+IF(X44&lt;&gt;0,+(Y44/X44)*100,0)</f>
        <v>-90.160951238769059</v>
      </c>
      <c r="AA44" s="33">
        <f>+AA37+AA43</f>
        <v>170050268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59171986</v>
      </c>
      <c r="D45" s="42">
        <f t="shared" si="6"/>
        <v>0</v>
      </c>
      <c r="E45" s="43">
        <f t="shared" si="6"/>
        <v>-218835066</v>
      </c>
      <c r="F45" s="44">
        <f t="shared" si="6"/>
        <v>-218844574</v>
      </c>
      <c r="G45" s="44">
        <f t="shared" si="6"/>
        <v>51501887</v>
      </c>
      <c r="H45" s="44">
        <f t="shared" si="6"/>
        <v>16260375</v>
      </c>
      <c r="I45" s="44">
        <f t="shared" si="6"/>
        <v>1761978</v>
      </c>
      <c r="J45" s="44">
        <f t="shared" si="6"/>
        <v>69524240</v>
      </c>
      <c r="K45" s="44">
        <f t="shared" si="6"/>
        <v>1754829</v>
      </c>
      <c r="L45" s="44">
        <f t="shared" si="6"/>
        <v>119970</v>
      </c>
      <c r="M45" s="44">
        <f t="shared" si="6"/>
        <v>-4777566</v>
      </c>
      <c r="N45" s="44">
        <f t="shared" si="6"/>
        <v>-2902767</v>
      </c>
      <c r="O45" s="44">
        <f t="shared" si="6"/>
        <v>1141811</v>
      </c>
      <c r="P45" s="44">
        <f t="shared" si="6"/>
        <v>1583709</v>
      </c>
      <c r="Q45" s="44">
        <f t="shared" si="6"/>
        <v>779852</v>
      </c>
      <c r="R45" s="44">
        <f t="shared" si="6"/>
        <v>3505372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70126845</v>
      </c>
      <c r="X45" s="44">
        <f t="shared" si="6"/>
        <v>-164128663</v>
      </c>
      <c r="Y45" s="44">
        <f t="shared" si="6"/>
        <v>234255508</v>
      </c>
      <c r="Z45" s="45">
        <f>+IF(X45&lt;&gt;0,+(Y45/X45)*100,0)</f>
        <v>-142.72675090273538</v>
      </c>
      <c r="AA45" s="46">
        <f>+AA26-AA44</f>
        <v>-218844574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121322981</v>
      </c>
      <c r="D47" s="18"/>
      <c r="E47" s="19"/>
      <c r="F47" s="20"/>
      <c r="G47" s="20">
        <v>114129924</v>
      </c>
      <c r="H47" s="20">
        <v>1868416</v>
      </c>
      <c r="I47" s="20">
        <v>-6094875</v>
      </c>
      <c r="J47" s="20">
        <v>109903465</v>
      </c>
      <c r="K47" s="20">
        <v>-4882402</v>
      </c>
      <c r="L47" s="20">
        <v>-1144356</v>
      </c>
      <c r="M47" s="20">
        <v>-3495734</v>
      </c>
      <c r="N47" s="20">
        <v>-9522492</v>
      </c>
      <c r="O47" s="20">
        <v>-1495107</v>
      </c>
      <c r="P47" s="20">
        <v>-1318879</v>
      </c>
      <c r="Q47" s="20">
        <v>3890756</v>
      </c>
      <c r="R47" s="20">
        <v>1076770</v>
      </c>
      <c r="S47" s="20"/>
      <c r="T47" s="20"/>
      <c r="U47" s="20"/>
      <c r="V47" s="20"/>
      <c r="W47" s="20">
        <v>101457743</v>
      </c>
      <c r="X47" s="20"/>
      <c r="Y47" s="20">
        <v>101457743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121322981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114129924</v>
      </c>
      <c r="H50" s="52">
        <f t="shared" si="7"/>
        <v>1868416</v>
      </c>
      <c r="I50" s="52">
        <f t="shared" si="7"/>
        <v>-6094875</v>
      </c>
      <c r="J50" s="52">
        <f t="shared" si="7"/>
        <v>109903465</v>
      </c>
      <c r="K50" s="52">
        <f t="shared" si="7"/>
        <v>-4882402</v>
      </c>
      <c r="L50" s="52">
        <f t="shared" si="7"/>
        <v>-1144356</v>
      </c>
      <c r="M50" s="52">
        <f t="shared" si="7"/>
        <v>-3495734</v>
      </c>
      <c r="N50" s="52">
        <f t="shared" si="7"/>
        <v>-9522492</v>
      </c>
      <c r="O50" s="52">
        <f t="shared" si="7"/>
        <v>-1495107</v>
      </c>
      <c r="P50" s="52">
        <f t="shared" si="7"/>
        <v>-1318879</v>
      </c>
      <c r="Q50" s="52">
        <f t="shared" si="7"/>
        <v>3890756</v>
      </c>
      <c r="R50" s="52">
        <f t="shared" si="7"/>
        <v>1076770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101457743</v>
      </c>
      <c r="X50" s="52">
        <f t="shared" si="7"/>
        <v>0</v>
      </c>
      <c r="Y50" s="52">
        <f t="shared" si="7"/>
        <v>101457743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224330164</v>
      </c>
      <c r="D6" s="18"/>
      <c r="E6" s="19">
        <v>43418577</v>
      </c>
      <c r="F6" s="20">
        <v>168994937</v>
      </c>
      <c r="G6" s="20">
        <v>51212624</v>
      </c>
      <c r="H6" s="20">
        <v>-11300390</v>
      </c>
      <c r="I6" s="20">
        <v>54323794</v>
      </c>
      <c r="J6" s="20">
        <v>94236028</v>
      </c>
      <c r="K6" s="20">
        <v>-12839777</v>
      </c>
      <c r="L6" s="20">
        <v>26423777</v>
      </c>
      <c r="M6" s="20">
        <v>-50906148</v>
      </c>
      <c r="N6" s="20">
        <v>-37322148</v>
      </c>
      <c r="O6" s="20">
        <v>986577</v>
      </c>
      <c r="P6" s="20"/>
      <c r="Q6" s="20">
        <v>-46899726</v>
      </c>
      <c r="R6" s="20">
        <v>-45913149</v>
      </c>
      <c r="S6" s="20"/>
      <c r="T6" s="20"/>
      <c r="U6" s="20"/>
      <c r="V6" s="20"/>
      <c r="W6" s="20">
        <v>11000731</v>
      </c>
      <c r="X6" s="20">
        <v>162444470</v>
      </c>
      <c r="Y6" s="20">
        <v>-151443739</v>
      </c>
      <c r="Z6" s="21">
        <v>-93.228005237728311</v>
      </c>
      <c r="AA6" s="22">
        <v>168994937</v>
      </c>
    </row>
    <row r="7" spans="1:27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-2990518315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>
        <v>-37070432</v>
      </c>
      <c r="L7" s="20">
        <v>-4562378</v>
      </c>
      <c r="M7" s="20">
        <v>27421419</v>
      </c>
      <c r="N7" s="20">
        <v>-14211391</v>
      </c>
      <c r="O7" s="20">
        <v>69215332</v>
      </c>
      <c r="P7" s="20"/>
      <c r="Q7" s="20">
        <v>8538376</v>
      </c>
      <c r="R7" s="20">
        <v>77753708</v>
      </c>
      <c r="S7" s="20"/>
      <c r="T7" s="20"/>
      <c r="U7" s="20"/>
      <c r="V7" s="20"/>
      <c r="W7" s="20">
        <v>-3743238759</v>
      </c>
      <c r="X7" s="20">
        <v>-2970518318</v>
      </c>
      <c r="Y7" s="20">
        <v>-772720441</v>
      </c>
      <c r="Z7" s="21">
        <v>26.01298353616145</v>
      </c>
      <c r="AA7" s="22">
        <v>-2990518315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-3609606772</v>
      </c>
      <c r="D13" s="29">
        <f>SUM(D6:D12)</f>
        <v>0</v>
      </c>
      <c r="E13" s="30">
        <f t="shared" si="0"/>
        <v>-2902883116</v>
      </c>
      <c r="F13" s="31">
        <f t="shared" si="0"/>
        <v>-2821523378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-49910209</v>
      </c>
      <c r="L13" s="31">
        <f t="shared" si="0"/>
        <v>21861399</v>
      </c>
      <c r="M13" s="31">
        <f t="shared" si="0"/>
        <v>-23484729</v>
      </c>
      <c r="N13" s="31">
        <f t="shared" si="0"/>
        <v>-51533539</v>
      </c>
      <c r="O13" s="31">
        <f t="shared" si="0"/>
        <v>70201909</v>
      </c>
      <c r="P13" s="31">
        <f t="shared" si="0"/>
        <v>0</v>
      </c>
      <c r="Q13" s="31">
        <f t="shared" si="0"/>
        <v>-38361350</v>
      </c>
      <c r="R13" s="31">
        <f t="shared" si="0"/>
        <v>31840559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-3732238028</v>
      </c>
      <c r="X13" s="31">
        <f t="shared" si="0"/>
        <v>-2808073848</v>
      </c>
      <c r="Y13" s="31">
        <f t="shared" si="0"/>
        <v>-924164180</v>
      </c>
      <c r="Z13" s="32">
        <f>+IF(X13&lt;&gt;0,+(Y13/X13)*100,0)</f>
        <v>32.910964241849236</v>
      </c>
      <c r="AA13" s="33">
        <f>SUM(AA6:AA12)</f>
        <v>-2821523378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-622199640</v>
      </c>
      <c r="D17" s="18"/>
      <c r="E17" s="19">
        <v>-486108962</v>
      </c>
      <c r="F17" s="20">
        <v>-588572888</v>
      </c>
      <c r="G17" s="24">
        <v>-446818273</v>
      </c>
      <c r="H17" s="24">
        <v>-177794334</v>
      </c>
      <c r="I17" s="24"/>
      <c r="J17" s="20">
        <v>-624612607</v>
      </c>
      <c r="K17" s="24">
        <v>1728324</v>
      </c>
      <c r="L17" s="24">
        <v>10266342</v>
      </c>
      <c r="M17" s="20">
        <v>11451451</v>
      </c>
      <c r="N17" s="24">
        <v>23446117</v>
      </c>
      <c r="O17" s="24">
        <v>-493439</v>
      </c>
      <c r="P17" s="24"/>
      <c r="Q17" s="20">
        <v>5443700</v>
      </c>
      <c r="R17" s="24">
        <v>4950261</v>
      </c>
      <c r="S17" s="24"/>
      <c r="T17" s="20"/>
      <c r="U17" s="24"/>
      <c r="V17" s="24"/>
      <c r="W17" s="24">
        <v>-596216229</v>
      </c>
      <c r="X17" s="20">
        <v>-591090176</v>
      </c>
      <c r="Y17" s="24">
        <v>-5126053</v>
      </c>
      <c r="Z17" s="25">
        <v>0.86722013123087338</v>
      </c>
      <c r="AA17" s="26">
        <v>-588572888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-622199640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-588572888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1728324</v>
      </c>
      <c r="L25" s="36">
        <f t="shared" si="1"/>
        <v>10266342</v>
      </c>
      <c r="M25" s="36">
        <f t="shared" si="1"/>
        <v>11451451</v>
      </c>
      <c r="N25" s="36">
        <f t="shared" si="1"/>
        <v>23446117</v>
      </c>
      <c r="O25" s="36">
        <f t="shared" si="1"/>
        <v>-493439</v>
      </c>
      <c r="P25" s="36">
        <f t="shared" si="1"/>
        <v>0</v>
      </c>
      <c r="Q25" s="36">
        <f t="shared" si="1"/>
        <v>5443700</v>
      </c>
      <c r="R25" s="36">
        <f t="shared" si="1"/>
        <v>4950261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-596216229</v>
      </c>
      <c r="X25" s="36">
        <f t="shared" si="1"/>
        <v>-591090176</v>
      </c>
      <c r="Y25" s="36">
        <f t="shared" si="1"/>
        <v>-5126053</v>
      </c>
      <c r="Z25" s="37">
        <f>+IF(X25&lt;&gt;0,+(Y25/X25)*100,0)</f>
        <v>0.86722013123087338</v>
      </c>
      <c r="AA25" s="38">
        <f>SUM(AA15:AA24)</f>
        <v>-588572888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-4231806412</v>
      </c>
      <c r="D26" s="29">
        <f>+D13+D25</f>
        <v>0</v>
      </c>
      <c r="E26" s="30">
        <f t="shared" si="2"/>
        <v>-3388992078</v>
      </c>
      <c r="F26" s="31">
        <f t="shared" si="2"/>
        <v>-3410096266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-48181885</v>
      </c>
      <c r="L26" s="31">
        <f t="shared" si="2"/>
        <v>32127741</v>
      </c>
      <c r="M26" s="31">
        <f t="shared" si="2"/>
        <v>-12033278</v>
      </c>
      <c r="N26" s="31">
        <f t="shared" si="2"/>
        <v>-28087422</v>
      </c>
      <c r="O26" s="31">
        <f t="shared" si="2"/>
        <v>69708470</v>
      </c>
      <c r="P26" s="31">
        <f t="shared" si="2"/>
        <v>0</v>
      </c>
      <c r="Q26" s="31">
        <f t="shared" si="2"/>
        <v>-32917650</v>
      </c>
      <c r="R26" s="31">
        <f t="shared" si="2"/>
        <v>36790820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-4328454257</v>
      </c>
      <c r="X26" s="31">
        <f t="shared" si="2"/>
        <v>-3399164024</v>
      </c>
      <c r="Y26" s="31">
        <f t="shared" si="2"/>
        <v>-929290233</v>
      </c>
      <c r="Z26" s="32">
        <f>+IF(X26&lt;&gt;0,+(Y26/X26)*100,0)</f>
        <v>27.33878760891475</v>
      </c>
      <c r="AA26" s="33">
        <f>+AA13+AA25</f>
        <v>-3410096266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-7099227</v>
      </c>
      <c r="D31" s="18"/>
      <c r="E31" s="19"/>
      <c r="F31" s="20">
        <v>-7099226</v>
      </c>
      <c r="G31" s="20">
        <v>-7278563</v>
      </c>
      <c r="H31" s="20">
        <v>216967</v>
      </c>
      <c r="I31" s="20">
        <v>55717</v>
      </c>
      <c r="J31" s="20">
        <v>-7005879</v>
      </c>
      <c r="K31" s="20">
        <v>-64542</v>
      </c>
      <c r="L31" s="20">
        <v>70156</v>
      </c>
      <c r="M31" s="20">
        <v>163276</v>
      </c>
      <c r="N31" s="20">
        <v>168890</v>
      </c>
      <c r="O31" s="20">
        <v>-137146</v>
      </c>
      <c r="P31" s="20"/>
      <c r="Q31" s="20">
        <v>128397</v>
      </c>
      <c r="R31" s="20">
        <v>-8749</v>
      </c>
      <c r="S31" s="20"/>
      <c r="T31" s="20"/>
      <c r="U31" s="20"/>
      <c r="V31" s="20"/>
      <c r="W31" s="20">
        <v>-6845738</v>
      </c>
      <c r="X31" s="20">
        <v>-7099226</v>
      </c>
      <c r="Y31" s="20">
        <v>253488</v>
      </c>
      <c r="Z31" s="21">
        <v>-3.5706427714795952</v>
      </c>
      <c r="AA31" s="22">
        <v>-7099226</v>
      </c>
    </row>
    <row r="32" spans="1:27" x14ac:dyDescent="0.25">
      <c r="A32" s="23" t="s">
        <v>59</v>
      </c>
      <c r="B32" s="17" t="s">
        <v>32</v>
      </c>
      <c r="C32" s="18">
        <v>900</v>
      </c>
      <c r="D32" s="18"/>
      <c r="E32" s="19"/>
      <c r="F32" s="20">
        <v>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</v>
      </c>
      <c r="Y32" s="20">
        <v>-900</v>
      </c>
      <c r="Z32" s="21">
        <v>-100</v>
      </c>
      <c r="AA32" s="22">
        <v>900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-7098327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-7098326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-64542</v>
      </c>
      <c r="L37" s="31">
        <f t="shared" si="3"/>
        <v>70156</v>
      </c>
      <c r="M37" s="31">
        <f t="shared" si="3"/>
        <v>163276</v>
      </c>
      <c r="N37" s="31">
        <f t="shared" si="3"/>
        <v>168890</v>
      </c>
      <c r="O37" s="31">
        <f t="shared" si="3"/>
        <v>-137146</v>
      </c>
      <c r="P37" s="31">
        <f t="shared" si="3"/>
        <v>0</v>
      </c>
      <c r="Q37" s="31">
        <f t="shared" si="3"/>
        <v>128397</v>
      </c>
      <c r="R37" s="31">
        <f t="shared" si="3"/>
        <v>-8749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-6845738</v>
      </c>
      <c r="X37" s="31">
        <f t="shared" si="3"/>
        <v>-7098326</v>
      </c>
      <c r="Y37" s="31">
        <f t="shared" si="3"/>
        <v>252588</v>
      </c>
      <c r="Z37" s="32">
        <f>+IF(X37&lt;&gt;0,+(Y37/X37)*100,0)</f>
        <v>-3.5584164491740724</v>
      </c>
      <c r="AA37" s="33">
        <f>SUM(AA29:AA36)</f>
        <v>-7098326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-7098327</v>
      </c>
      <c r="D44" s="29">
        <f>+D37+D43</f>
        <v>0</v>
      </c>
      <c r="E44" s="30">
        <f t="shared" si="5"/>
        <v>0</v>
      </c>
      <c r="F44" s="31">
        <f t="shared" si="5"/>
        <v>-7098326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-64542</v>
      </c>
      <c r="L44" s="31">
        <f t="shared" si="5"/>
        <v>70156</v>
      </c>
      <c r="M44" s="31">
        <f t="shared" si="5"/>
        <v>163276</v>
      </c>
      <c r="N44" s="31">
        <f t="shared" si="5"/>
        <v>168890</v>
      </c>
      <c r="O44" s="31">
        <f t="shared" si="5"/>
        <v>-137146</v>
      </c>
      <c r="P44" s="31">
        <f t="shared" si="5"/>
        <v>0</v>
      </c>
      <c r="Q44" s="31">
        <f t="shared" si="5"/>
        <v>128397</v>
      </c>
      <c r="R44" s="31">
        <f t="shared" si="5"/>
        <v>-8749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-6845738</v>
      </c>
      <c r="X44" s="31">
        <f t="shared" si="5"/>
        <v>-7098326</v>
      </c>
      <c r="Y44" s="31">
        <f t="shared" si="5"/>
        <v>252588</v>
      </c>
      <c r="Z44" s="32">
        <f>+IF(X44&lt;&gt;0,+(Y44/X44)*100,0)</f>
        <v>-3.5584164491740724</v>
      </c>
      <c r="AA44" s="33">
        <f>+AA37+AA43</f>
        <v>-7098326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-4224708085</v>
      </c>
      <c r="D45" s="42">
        <f t="shared" si="6"/>
        <v>0</v>
      </c>
      <c r="E45" s="43">
        <f t="shared" si="6"/>
        <v>-3388992078</v>
      </c>
      <c r="F45" s="44">
        <f t="shared" si="6"/>
        <v>-3402997940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-48117343</v>
      </c>
      <c r="L45" s="44">
        <f t="shared" si="6"/>
        <v>32057585</v>
      </c>
      <c r="M45" s="44">
        <f t="shared" si="6"/>
        <v>-12196554</v>
      </c>
      <c r="N45" s="44">
        <f t="shared" si="6"/>
        <v>-28256312</v>
      </c>
      <c r="O45" s="44">
        <f t="shared" si="6"/>
        <v>69845616</v>
      </c>
      <c r="P45" s="44">
        <f t="shared" si="6"/>
        <v>0</v>
      </c>
      <c r="Q45" s="44">
        <f t="shared" si="6"/>
        <v>-33046047</v>
      </c>
      <c r="R45" s="44">
        <f t="shared" si="6"/>
        <v>36799569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-4321608519</v>
      </c>
      <c r="X45" s="44">
        <f t="shared" si="6"/>
        <v>-3392065698</v>
      </c>
      <c r="Y45" s="44">
        <f t="shared" si="6"/>
        <v>-929542821</v>
      </c>
      <c r="Z45" s="45">
        <f>+IF(X45&lt;&gt;0,+(Y45/X45)*100,0)</f>
        <v>27.403443911716359</v>
      </c>
      <c r="AA45" s="46">
        <f>+AA26-AA44</f>
        <v>-3402997940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172621690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183553932</v>
      </c>
      <c r="Y47" s="20">
        <v>-183553932</v>
      </c>
      <c r="Z47" s="47">
        <v>-100</v>
      </c>
      <c r="AA47" s="22">
        <v>172621690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172621690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183553932</v>
      </c>
      <c r="Y50" s="52">
        <f t="shared" si="7"/>
        <v>-183553932</v>
      </c>
      <c r="Z50" s="53">
        <f>+IF(X50&lt;&gt;0,+(Y50/X50)*100,0)</f>
        <v>-100</v>
      </c>
      <c r="AA50" s="54">
        <f>SUM(AA47:AA49)</f>
        <v>172621690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F64C39-A2E3-4575-BE13-3A9C95B7EF64}"/>
</file>

<file path=customXml/itemProps2.xml><?xml version="1.0" encoding="utf-8"?>
<ds:datastoreItem xmlns:ds="http://schemas.openxmlformats.org/officeDocument/2006/customXml" ds:itemID="{9554F3D4-814F-4972-9E96-A8111897DAB1}"/>
</file>

<file path=customXml/itemProps3.xml><?xml version="1.0" encoding="utf-8"?>
<ds:datastoreItem xmlns:ds="http://schemas.openxmlformats.org/officeDocument/2006/customXml" ds:itemID="{5C393E05-341F-4D0D-8A3D-E3BD13C651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2024-05-21T12:26:30Z</dcterms:created>
  <dcterms:modified xsi:type="dcterms:W3CDTF">2024-05-21T12:28:14Z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